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 firstSheet="6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<sst xmlns="http://schemas.openxmlformats.org/spreadsheetml/2006/main" count="953" uniqueCount="236">
  <si>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</si>
  <si>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</si>
  <si>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</si>
  <si>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</si>
  <si>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</si>
  <si>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</si>
  <si>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</si>
  <si>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</si>
  <si>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</si>
  <si>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</si>
  <si>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</si>
  <si>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0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</si>
  <si>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</si>
  <si>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</si>
  <si>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</si>
  <si>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</si>
  <si>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</si>
  <si>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</si>
  <si>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</si>
  <si>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</si>
  <si>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</si>
  <si>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</si>
  <si>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</si>
  <si>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</si>
  <si>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</si>
  <si>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</si>
  <si>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</si>
  <si>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</si>
  <si>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</si>
  <si>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</si>
  <si>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</si>
  <si>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</si>
  <si>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</si>
  <si>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</si>
  <si>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</si>
  <si>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</si>
  <si>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</si>
  <si>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</si>
  <si>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</si>
  <si>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</si>
  <si>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</si>
  <si>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特殊教育</t>
  </si>
  <si>
    <t xml:space="preserve">  特殊教育学校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</si>
  <si>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</si>
  <si>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</si>
  <si>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</si>
  <si>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</si>
  <si>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</si>
  <si>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</si>
  <si>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</si>
  <si>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</si>
  <si>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</si>
  <si>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</si>
  <si>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</si>
  <si>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</si>
  <si>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</si>
  <si>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</si>
  <si>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</si>
  <si>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</si>
  <si>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</si>
  <si>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</si>
  <si>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</si>
  <si>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</si>
  <si>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</si>
  <si>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</si>
  <si>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</si>
  <si>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</si>
  <si>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</si>
  <si>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</si>
  <si>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</si>
  <si>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</si>
  <si>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</si>
  <si>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</si>
  <si>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</si>
  <si>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</si>
  <si>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</si>
  <si>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</si>
  <si>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</si>
  <si>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</si>
  <si>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</si>
  <si>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</si>
  <si>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</si>
  <si>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</si>
  <si>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</si>
  <si>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</si>
  <si>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</si>
  <si>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</si>
  <si>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</si>
  <si>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</si>
  <si>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</si>
  <si>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</si>
  <si>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</si>
  <si>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</si>
  <si>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</si>
  <si>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</si>
  <si>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</si>
  <si>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</si>
  <si>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</si>
  <si>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</si>
  <si>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</si>
  <si>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</si>
  <si>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</si>
  <si>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</si>
  <si>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</si>
  <si>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</si>
  <si>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</si>
  <si>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</si>
  <si>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</si>
  <si>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</si>
  <si>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</si>
  <si>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</si>
  <si>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</si>
  <si>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</si>
  <si>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</si>
  <si>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</si>
  <si>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</si>
  <si>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</si>
  <si>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</si>
  <si>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</si>
  <si>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</si>
  <si>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</si>
  <si>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</si>
  <si>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</si>
  <si>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</si>
  <si>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</si>
  <si>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</si>
  <si>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</si>
  <si>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</si>
  <si>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</si>
  <si>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</si>
  <si>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</si>
  <si>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</si>
  <si>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</si>
  <si>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</si>
  <si>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</si>
  <si>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</si>
  <si>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</si>
  <si>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</si>
  <si>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</si>
  <si>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</si>
  <si>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</si>
  <si>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</si>
  <si>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</si>
  <si>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</si>
  <si>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</si>
  <si>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</si>
  <si>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</si>
  <si>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</si>
  <si>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</si>
  <si>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</si>
  <si>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</si>
  <si>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</si>
  <si>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</si>
  <si>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</si>
  <si>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</si>
  <si>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</si>
  <si>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</si>
  <si>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</si>
  <si>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</si>
  <si>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</si>
  <si>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</si>
  <si>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</si>
  <si>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</si>
  <si>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</si>
  <si>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</si>
  <si>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</si>
  <si>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</si>
  <si>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</si>
  <si>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</si>
  <si>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</si>
  <si>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</si>
  <si>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</si>
  <si>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</si>
  <si>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</si>
  <si>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</si>
  <si>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</si>
  <si>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</si>
  <si>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</si>
  <si>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</si>
  <si>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</si>
  <si>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</si>
  <si>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</si>
  <si>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</si>
  <si>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</si>
  <si>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</si>
  <si>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</si>
  <si>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</si>
  <si>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</si>
  <si>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</si>
  <si>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</si>
  <si>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</si>
  <si>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</si>
  <si>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</si>
  <si>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</si>
  <si>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</si>
  <si>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</si>
  <si>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</si>
  <si>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</si>
  <si>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</si>
  <si>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</si>
  <si>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</si>
  <si>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</si>
  <si>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</si>
  <si>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</si>
  <si>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</si>
  <si>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74  人，其中：在职人员  54  人，离退休人员 20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</si>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</sst>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49" fontId="0" fillId="2" borderId="1" xfId="0" applyNumberForma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176" fontId="0" fillId="0" borderId="13" xfId="0" applyNumberFormat="1" applyFont="1" applyFill="1" applyBorder="1" applyAlignment="1">
      <alignment vertical="center"/>
    </xf>
    <xf numFmtId="176" fontId="0" fillId="0" borderId="14" xfId="0" applyNumberFormat="1" applyFont="1" applyFill="1" applyBorder="1" applyAlignment="1">
      <alignment vertical="center"/>
    </xf>
    <xf numFmtId="4" fontId="7" fillId="0" borderId="15" xfId="0" applyNumberFormat="1" applyFont="1" applyFill="1" applyBorder="1" applyAlignment="1">
      <alignment horizontal="right" vertical="center" shrinkToFit="1"/>
    </xf>
    <xf numFmtId="4" fontId="8" fillId="0" borderId="15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4" sqref="D1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909.08</v>
      </c>
      <c r="C6" s="50" t="s">
        <v>7</v>
      </c>
      <c r="D6" s="24">
        <v>715.3</v>
      </c>
    </row>
    <row r="7" ht="21" customHeight="1" spans="1:4">
      <c r="A7" s="54" t="s">
        <v>8</v>
      </c>
      <c r="B7" s="24">
        <v>909.08</v>
      </c>
      <c r="C7" s="50" t="s">
        <v>9</v>
      </c>
      <c r="D7" s="24">
        <v>125.38</v>
      </c>
    </row>
    <row r="8" ht="21" customHeight="1" spans="1:4">
      <c r="A8" s="54" t="s">
        <v>10</v>
      </c>
      <c r="B8" s="27" t="s">
        <v>11</v>
      </c>
      <c r="C8" s="50" t="s">
        <v>12</v>
      </c>
      <c r="D8" s="24">
        <v>20.84</v>
      </c>
    </row>
    <row r="9" ht="21" customHeight="1" spans="1:4">
      <c r="A9" s="24" t="s">
        <v>13</v>
      </c>
      <c r="B9" s="27" t="s">
        <v>11</v>
      </c>
      <c r="C9" s="50" t="s">
        <v>14</v>
      </c>
      <c r="D9" s="24">
        <v>47.56</v>
      </c>
    </row>
    <row r="10" ht="21" customHeight="1" spans="1:4">
      <c r="A10" s="24"/>
      <c r="B10" s="24"/>
      <c r="C10" s="24" t="s">
        <v>15</v>
      </c>
      <c r="D10" s="27" t="s">
        <v>11</v>
      </c>
    </row>
    <row r="11" ht="21" customHeight="1" spans="1:4">
      <c r="A11" s="24"/>
      <c r="B11" s="24"/>
      <c r="C11" s="24" t="s">
        <v>16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909.08</v>
      </c>
      <c r="C16" s="25" t="s">
        <v>18</v>
      </c>
      <c r="D16" s="25">
        <f>SUM(D6:D15)</f>
        <v>909.08</v>
      </c>
    </row>
    <row r="17" ht="21" customHeight="1" spans="1:4">
      <c r="A17" s="24" t="s">
        <v>19</v>
      </c>
      <c r="B17" s="27" t="s">
        <v>11</v>
      </c>
      <c r="C17" s="24" t="s">
        <v>20</v>
      </c>
      <c r="D17" s="27" t="s">
        <v>11</v>
      </c>
    </row>
    <row r="18" ht="21" customHeight="1" spans="1:4">
      <c r="A18" s="24" t="s">
        <v>21</v>
      </c>
      <c r="B18" s="27" t="s">
        <v>11</v>
      </c>
      <c r="C18" s="24"/>
      <c r="D18" s="24"/>
    </row>
    <row r="19" ht="21" customHeight="1" spans="1:4">
      <c r="A19" s="25" t="s">
        <v>22</v>
      </c>
      <c r="B19" s="25">
        <f>B16+B17+B18</f>
        <v>909.08</v>
      </c>
      <c r="C19" s="25" t="s">
        <v>23</v>
      </c>
      <c r="D19" s="25">
        <f>D16+D17</f>
        <v>909.08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topLeftCell="A12" workbookViewId="0">
      <selection activeCell="B20" sqref="B20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25</v>
      </c>
      <c r="B4" s="17" t="s">
        <v>26</v>
      </c>
      <c r="C4" s="34" t="s">
        <v>27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28</v>
      </c>
      <c r="P4" s="17" t="s">
        <v>29</v>
      </c>
    </row>
    <row r="5" s="32" customFormat="1" ht="42.75" customHeight="1" spans="1:16">
      <c r="A5" s="53"/>
      <c r="B5" s="53"/>
      <c r="C5" s="17" t="s">
        <v>30</v>
      </c>
      <c r="D5" s="34" t="s">
        <v>31</v>
      </c>
      <c r="E5" s="34"/>
      <c r="F5" s="34"/>
      <c r="G5" s="17" t="s">
        <v>32</v>
      </c>
      <c r="H5" s="34" t="s">
        <v>33</v>
      </c>
      <c r="I5" s="34"/>
      <c r="J5" s="34"/>
      <c r="K5" s="17" t="s">
        <v>34</v>
      </c>
      <c r="L5" s="17" t="s">
        <v>35</v>
      </c>
      <c r="M5" s="17" t="s">
        <v>36</v>
      </c>
      <c r="N5" s="17" t="s">
        <v>37</v>
      </c>
      <c r="O5" s="53"/>
      <c r="P5" s="53"/>
    </row>
    <row r="6" s="32" customFormat="1" ht="119.25" customHeight="1" spans="1:16">
      <c r="A6" s="48"/>
      <c r="B6" s="48"/>
      <c r="C6" s="48"/>
      <c r="D6" s="34" t="s">
        <v>38</v>
      </c>
      <c r="E6" s="34" t="s">
        <v>8</v>
      </c>
      <c r="F6" s="34" t="s">
        <v>10</v>
      </c>
      <c r="G6" s="48"/>
      <c r="H6" s="34" t="s">
        <v>38</v>
      </c>
      <c r="I6" s="34" t="s">
        <v>39</v>
      </c>
      <c r="J6" s="34" t="s">
        <v>40</v>
      </c>
      <c r="K6" s="48"/>
      <c r="L6" s="48"/>
      <c r="M6" s="48"/>
      <c r="N6" s="48"/>
      <c r="O6" s="48"/>
      <c r="P6" s="48"/>
    </row>
    <row r="7" ht="18" customHeight="1" spans="1:16">
      <c r="A7" s="49" t="s">
        <v>7</v>
      </c>
      <c r="B7" s="24">
        <v>715.3</v>
      </c>
      <c r="C7" s="24">
        <v>715.3</v>
      </c>
      <c r="D7" s="24">
        <v>715.3</v>
      </c>
      <c r="E7" s="24">
        <v>715.3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41</v>
      </c>
      <c r="B8" s="24">
        <v>715.3</v>
      </c>
      <c r="C8" s="24">
        <v>715.3</v>
      </c>
      <c r="D8" s="24">
        <v>715.3</v>
      </c>
      <c r="E8" s="24">
        <v>715.3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42</v>
      </c>
      <c r="B9" s="24">
        <v>715.3</v>
      </c>
      <c r="C9" s="24">
        <v>715.3</v>
      </c>
      <c r="D9" s="24">
        <v>715.3</v>
      </c>
      <c r="E9" s="24">
        <v>715.3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125.38</v>
      </c>
      <c r="C10" s="24">
        <v>125.38</v>
      </c>
      <c r="D10" s="24">
        <v>125.38</v>
      </c>
      <c r="E10" s="24">
        <v>125.38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46">
        <v>79.76</v>
      </c>
      <c r="C11" s="46">
        <v>79.76</v>
      </c>
      <c r="D11" s="46">
        <v>79.76</v>
      </c>
      <c r="E11" s="46">
        <v>79.76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46">
        <v>39.88</v>
      </c>
      <c r="C12" s="46">
        <v>39.88</v>
      </c>
      <c r="D12" s="46">
        <v>39.88</v>
      </c>
      <c r="E12" s="46">
        <v>39.88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46">
        <v>5.74</v>
      </c>
      <c r="C13" s="46">
        <v>5.74</v>
      </c>
      <c r="D13" s="46">
        <v>5.74</v>
      </c>
      <c r="E13" s="46">
        <v>5.74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46">
        <v>5.74</v>
      </c>
      <c r="C14" s="46">
        <v>5.74</v>
      </c>
      <c r="D14" s="46">
        <v>5.74</v>
      </c>
      <c r="E14" s="46">
        <v>5.74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46">
        <v>20.84</v>
      </c>
      <c r="C15" s="46">
        <v>20.84</v>
      </c>
      <c r="D15" s="46">
        <v>20.84</v>
      </c>
      <c r="E15" s="46">
        <v>20.84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46">
        <v>20.84</v>
      </c>
      <c r="C16" s="46">
        <v>20.84</v>
      </c>
      <c r="D16" s="46">
        <v>20.84</v>
      </c>
      <c r="E16" s="46">
        <v>20.84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14</v>
      </c>
      <c r="B17" s="47">
        <v>47.56</v>
      </c>
      <c r="C17" s="47">
        <v>47.56</v>
      </c>
      <c r="D17" s="47">
        <v>47.56</v>
      </c>
      <c r="E17" s="47">
        <v>47.56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47">
        <v>47.56</v>
      </c>
      <c r="C18" s="47">
        <v>47.56</v>
      </c>
      <c r="D18" s="47">
        <v>47.56</v>
      </c>
      <c r="E18" s="47">
        <v>47.56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50</v>
      </c>
      <c r="B19" s="47">
        <v>47.56</v>
      </c>
      <c r="C19" s="47">
        <v>47.56</v>
      </c>
      <c r="D19" s="47">
        <v>47.56</v>
      </c>
      <c r="E19" s="47">
        <v>47.56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51</v>
      </c>
      <c r="B20" s="27" t="s">
        <v>11</v>
      </c>
      <c r="C20" s="27" t="s">
        <v>11</v>
      </c>
      <c r="D20" s="27" t="s">
        <v>11</v>
      </c>
      <c r="E20" s="27" t="s">
        <v>11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52</v>
      </c>
      <c r="B21" s="27" t="s">
        <v>11</v>
      </c>
      <c r="C21" s="27" t="s">
        <v>11</v>
      </c>
      <c r="D21" s="27" t="s">
        <v>11</v>
      </c>
      <c r="E21" s="27" t="s">
        <v>11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53</v>
      </c>
      <c r="B22" s="27" t="s">
        <v>11</v>
      </c>
      <c r="C22" s="27" t="s">
        <v>11</v>
      </c>
      <c r="D22" s="27" t="s">
        <v>11</v>
      </c>
      <c r="E22" s="27" t="s">
        <v>11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5" t="s">
        <v>30</v>
      </c>
      <c r="B23" s="24">
        <f>B7+B10+B15+B17+B20</f>
        <v>909.08</v>
      </c>
      <c r="C23" s="24">
        <f t="shared" ref="B23:G23" si="0">C7+C10+C15+C17+C20</f>
        <v>909.08</v>
      </c>
      <c r="D23" s="24">
        <f t="shared" si="0"/>
        <v>909.08</v>
      </c>
      <c r="E23" s="24">
        <f t="shared" si="0"/>
        <v>909.08</v>
      </c>
      <c r="F23" s="24">
        <f t="shared" si="0"/>
        <v>0</v>
      </c>
      <c r="G23" s="24">
        <f t="shared" si="0"/>
        <v>0</v>
      </c>
      <c r="H23" s="24">
        <v>0</v>
      </c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workbookViewId="0">
      <selection activeCell="C19" sqref="C19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25</v>
      </c>
      <c r="B4" s="34" t="s">
        <v>26</v>
      </c>
      <c r="C4" s="34" t="s">
        <v>55</v>
      </c>
      <c r="D4" s="34"/>
      <c r="E4" s="34"/>
      <c r="F4" s="34" t="s">
        <v>56</v>
      </c>
      <c r="G4" s="34" t="s">
        <v>57</v>
      </c>
      <c r="H4" s="34" t="s">
        <v>58</v>
      </c>
      <c r="I4" s="34" t="s">
        <v>59</v>
      </c>
    </row>
    <row r="5" s="32" customFormat="1" ht="40.5" customHeight="1" spans="1:9">
      <c r="A5" s="34"/>
      <c r="B5" s="34"/>
      <c r="C5" s="34" t="s">
        <v>30</v>
      </c>
      <c r="D5" s="34" t="s">
        <v>60</v>
      </c>
      <c r="E5" s="34" t="s">
        <v>61</v>
      </c>
      <c r="F5" s="34"/>
      <c r="G5" s="34"/>
      <c r="H5" s="34"/>
      <c r="I5" s="34"/>
    </row>
    <row r="6" ht="15.75" customHeight="1" spans="1:9">
      <c r="A6" s="49" t="s">
        <v>7</v>
      </c>
      <c r="B6" s="24">
        <v>715.3</v>
      </c>
      <c r="C6" s="24">
        <v>651.9</v>
      </c>
      <c r="D6" s="24">
        <v>500.9</v>
      </c>
      <c r="E6" s="24">
        <v>151</v>
      </c>
      <c r="F6" s="24">
        <v>63.4</v>
      </c>
      <c r="G6" s="24"/>
      <c r="H6" s="24"/>
      <c r="I6" s="24"/>
    </row>
    <row r="7" ht="15.75" customHeight="1" spans="1:9">
      <c r="A7" s="24" t="s">
        <v>41</v>
      </c>
      <c r="B7" s="24">
        <v>715.3</v>
      </c>
      <c r="C7" s="24">
        <v>651.9</v>
      </c>
      <c r="D7" s="24">
        <v>500.9</v>
      </c>
      <c r="E7" s="24">
        <v>151</v>
      </c>
      <c r="F7" s="24">
        <v>63.4</v>
      </c>
      <c r="G7" s="24"/>
      <c r="H7" s="24"/>
      <c r="I7" s="24"/>
    </row>
    <row r="8" ht="15.75" customHeight="1" spans="1:9">
      <c r="A8" s="24" t="s">
        <v>42</v>
      </c>
      <c r="B8" s="24">
        <v>715.3</v>
      </c>
      <c r="C8" s="24">
        <v>651.9</v>
      </c>
      <c r="D8" s="24">
        <v>500.9</v>
      </c>
      <c r="E8" s="24">
        <v>151</v>
      </c>
      <c r="F8" s="24">
        <v>63.4</v>
      </c>
      <c r="G8" s="24"/>
      <c r="H8" s="24"/>
      <c r="I8" s="24"/>
    </row>
    <row r="9" ht="15.75" customHeight="1" spans="1:9">
      <c r="A9" s="24" t="s">
        <v>9</v>
      </c>
      <c r="B9" s="24">
        <v>125.38</v>
      </c>
      <c r="C9" s="24">
        <v>125.38</v>
      </c>
      <c r="D9" s="24">
        <v>125.38</v>
      </c>
      <c r="E9" s="27" t="s">
        <v>11</v>
      </c>
      <c r="F9" s="27" t="s">
        <v>11</v>
      </c>
      <c r="G9" s="24"/>
      <c r="H9" s="24"/>
      <c r="I9" s="24"/>
    </row>
    <row r="10" ht="15.75" customHeight="1" spans="1:9">
      <c r="A10" s="24" t="s">
        <v>43</v>
      </c>
      <c r="B10" s="46">
        <v>79.76</v>
      </c>
      <c r="C10" s="46">
        <v>79.76</v>
      </c>
      <c r="D10" s="46">
        <v>79.76</v>
      </c>
      <c r="E10" s="27" t="s">
        <v>11</v>
      </c>
      <c r="F10" s="27" t="s">
        <v>11</v>
      </c>
      <c r="G10" s="24"/>
      <c r="H10" s="24"/>
      <c r="I10" s="24"/>
    </row>
    <row r="11" ht="15.75" customHeight="1" spans="1:9">
      <c r="A11" s="24" t="s">
        <v>44</v>
      </c>
      <c r="B11" s="46">
        <v>39.88</v>
      </c>
      <c r="C11" s="46">
        <v>39.88</v>
      </c>
      <c r="D11" s="46">
        <v>39.88</v>
      </c>
      <c r="E11" s="27" t="s">
        <v>11</v>
      </c>
      <c r="F11" s="27" t="s">
        <v>11</v>
      </c>
      <c r="G11" s="24"/>
      <c r="H11" s="24"/>
      <c r="I11" s="24"/>
    </row>
    <row r="12" ht="15.75" customHeight="1" spans="1:9">
      <c r="A12" s="24" t="s">
        <v>45</v>
      </c>
      <c r="B12" s="24">
        <v>5.74</v>
      </c>
      <c r="C12" s="24">
        <v>5.74</v>
      </c>
      <c r="D12" s="24">
        <v>5.74</v>
      </c>
      <c r="E12" s="27" t="s">
        <v>11</v>
      </c>
      <c r="F12" s="27" t="s">
        <v>11</v>
      </c>
      <c r="G12" s="24"/>
      <c r="H12" s="24"/>
      <c r="I12" s="24"/>
    </row>
    <row r="13" ht="15.75" customHeight="1" spans="1:9">
      <c r="A13" s="24" t="s">
        <v>46</v>
      </c>
      <c r="B13" s="24">
        <v>5.74</v>
      </c>
      <c r="C13" s="24">
        <v>5.74</v>
      </c>
      <c r="D13" s="24">
        <v>5.74</v>
      </c>
      <c r="E13" s="27" t="s">
        <v>11</v>
      </c>
      <c r="F13" s="27" t="s">
        <v>11</v>
      </c>
      <c r="G13" s="24"/>
      <c r="H13" s="24"/>
      <c r="I13" s="24"/>
    </row>
    <row r="14" ht="15.75" customHeight="1" spans="1:9">
      <c r="A14" s="24" t="s">
        <v>47</v>
      </c>
      <c r="B14" s="46">
        <v>20.84</v>
      </c>
      <c r="C14" s="46">
        <v>20.84</v>
      </c>
      <c r="D14" s="46">
        <v>20.84</v>
      </c>
      <c r="E14" s="27" t="s">
        <v>11</v>
      </c>
      <c r="F14" s="27" t="s">
        <v>11</v>
      </c>
      <c r="G14" s="24"/>
      <c r="H14" s="24"/>
      <c r="I14" s="24"/>
    </row>
    <row r="15" ht="15.75" customHeight="1" spans="1:9">
      <c r="A15" s="24" t="s">
        <v>48</v>
      </c>
      <c r="B15" s="46">
        <v>20.84</v>
      </c>
      <c r="C15" s="46">
        <v>20.84</v>
      </c>
      <c r="D15" s="46">
        <v>20.84</v>
      </c>
      <c r="E15" s="27" t="s">
        <v>11</v>
      </c>
      <c r="F15" s="27" t="s">
        <v>11</v>
      </c>
      <c r="G15" s="24"/>
      <c r="H15" s="24"/>
      <c r="I15" s="24"/>
    </row>
    <row r="16" ht="15.75" customHeight="1" spans="1:9">
      <c r="A16" s="24" t="s">
        <v>14</v>
      </c>
      <c r="B16" s="47">
        <v>47.56</v>
      </c>
      <c r="C16" s="47">
        <v>47.56</v>
      </c>
      <c r="D16" s="47">
        <v>47.56</v>
      </c>
      <c r="E16" s="27" t="s">
        <v>11</v>
      </c>
      <c r="F16" s="27" t="s">
        <v>11</v>
      </c>
      <c r="G16" s="24"/>
      <c r="H16" s="24"/>
      <c r="I16" s="24"/>
    </row>
    <row r="17" ht="15.75" customHeight="1" spans="1:9">
      <c r="A17" s="24" t="s">
        <v>49</v>
      </c>
      <c r="B17" s="47">
        <v>47.56</v>
      </c>
      <c r="C17" s="47">
        <v>47.56</v>
      </c>
      <c r="D17" s="47">
        <v>47.56</v>
      </c>
      <c r="E17" s="27" t="s">
        <v>11</v>
      </c>
      <c r="F17" s="27" t="s">
        <v>11</v>
      </c>
      <c r="G17" s="24"/>
      <c r="H17" s="24"/>
      <c r="I17" s="24"/>
    </row>
    <row r="18" ht="15.75" customHeight="1" spans="1:9">
      <c r="A18" s="24" t="s">
        <v>50</v>
      </c>
      <c r="B18" s="47">
        <v>47.56</v>
      </c>
      <c r="C18" s="47">
        <v>47.56</v>
      </c>
      <c r="D18" s="47">
        <v>47.56</v>
      </c>
      <c r="E18" s="27" t="s">
        <v>11</v>
      </c>
      <c r="F18" s="27" t="s">
        <v>11</v>
      </c>
      <c r="G18" s="24"/>
      <c r="H18" s="24"/>
      <c r="I18" s="24"/>
    </row>
    <row r="19" ht="15.75" customHeight="1" spans="1:9">
      <c r="A19" s="24" t="s">
        <v>51</v>
      </c>
      <c r="B19" s="27" t="s">
        <v>11</v>
      </c>
      <c r="C19" s="27" t="s">
        <v>11</v>
      </c>
      <c r="D19" s="27" t="s">
        <v>11</v>
      </c>
      <c r="E19" s="27" t="s">
        <v>11</v>
      </c>
      <c r="F19" s="27" t="s">
        <v>11</v>
      </c>
      <c r="G19" s="24"/>
      <c r="H19" s="24"/>
      <c r="I19" s="24"/>
    </row>
    <row r="20" ht="15.75" customHeight="1" spans="1:9">
      <c r="A20" s="24" t="s">
        <v>52</v>
      </c>
      <c r="B20" s="27" t="s">
        <v>11</v>
      </c>
      <c r="C20" s="27" t="s">
        <v>11</v>
      </c>
      <c r="D20" s="27" t="s">
        <v>11</v>
      </c>
      <c r="E20" s="27" t="s">
        <v>11</v>
      </c>
      <c r="F20" s="27" t="s">
        <v>11</v>
      </c>
      <c r="G20" s="24"/>
      <c r="H20" s="24"/>
      <c r="I20" s="24"/>
    </row>
    <row r="21" spans="1:9">
      <c r="A21" s="24" t="s">
        <v>53</v>
      </c>
      <c r="B21" s="27" t="s">
        <v>11</v>
      </c>
      <c r="C21" s="27" t="s">
        <v>11</v>
      </c>
      <c r="D21" s="27" t="s">
        <v>11</v>
      </c>
      <c r="E21" s="27" t="s">
        <v>11</v>
      </c>
      <c r="F21" s="27" t="s">
        <v>11</v>
      </c>
      <c r="G21" s="24"/>
      <c r="H21" s="24"/>
      <c r="I21" s="24"/>
    </row>
    <row r="22" spans="1:9">
      <c r="A22" s="25" t="s">
        <v>30</v>
      </c>
      <c r="B22" s="24">
        <f t="shared" ref="B22:F22" si="0">B6+B9+B14+B16+B19</f>
        <v>909.08</v>
      </c>
      <c r="C22" s="24">
        <f t="shared" si="0"/>
        <v>845.68</v>
      </c>
      <c r="D22" s="24">
        <f t="shared" si="0"/>
        <v>694.68</v>
      </c>
      <c r="E22" s="24">
        <f t="shared" si="0"/>
        <v>151</v>
      </c>
      <c r="F22" s="24">
        <f t="shared" si="0"/>
        <v>63.4</v>
      </c>
      <c r="G22" s="24"/>
      <c r="H22" s="24"/>
      <c r="I2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F17" sqref="F17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30</v>
      </c>
      <c r="E5" s="34" t="s">
        <v>63</v>
      </c>
      <c r="F5" s="34" t="s">
        <v>64</v>
      </c>
    </row>
    <row r="6" ht="21.75" customHeight="1" spans="1:6">
      <c r="A6" s="24" t="s">
        <v>6</v>
      </c>
      <c r="B6" s="24">
        <v>909.08</v>
      </c>
      <c r="C6" s="50" t="s">
        <v>7</v>
      </c>
      <c r="D6" s="51">
        <v>715.3</v>
      </c>
      <c r="E6" s="24"/>
      <c r="F6" s="51">
        <v>715.3</v>
      </c>
    </row>
    <row r="7" ht="21.75" customHeight="1" spans="1:6">
      <c r="A7" s="28" t="s">
        <v>8</v>
      </c>
      <c r="B7" s="24">
        <v>909.08</v>
      </c>
      <c r="C7" s="50" t="s">
        <v>9</v>
      </c>
      <c r="D7" s="51">
        <v>125.38</v>
      </c>
      <c r="E7" s="24"/>
      <c r="F7" s="51">
        <v>125.38</v>
      </c>
    </row>
    <row r="8" ht="21.75" customHeight="1" spans="1:6">
      <c r="A8" s="28" t="s">
        <v>10</v>
      </c>
      <c r="B8" s="27" t="s">
        <v>11</v>
      </c>
      <c r="C8" s="50" t="s">
        <v>12</v>
      </c>
      <c r="D8" s="51">
        <v>20.84</v>
      </c>
      <c r="E8" s="24"/>
      <c r="F8" s="51">
        <v>20.84</v>
      </c>
    </row>
    <row r="9" ht="21.75" customHeight="1" spans="1:6">
      <c r="A9" s="24" t="s">
        <v>13</v>
      </c>
      <c r="B9" s="27" t="s">
        <v>11</v>
      </c>
      <c r="C9" s="50" t="s">
        <v>14</v>
      </c>
      <c r="D9" s="51">
        <v>47.56</v>
      </c>
      <c r="E9" s="24"/>
      <c r="F9" s="51">
        <v>47.56</v>
      </c>
    </row>
    <row r="10" ht="21.75" customHeight="1" spans="1:6">
      <c r="A10" s="24"/>
      <c r="B10" s="51"/>
      <c r="C10" s="24" t="s">
        <v>15</v>
      </c>
      <c r="D10" s="27" t="s">
        <v>11</v>
      </c>
      <c r="E10" s="51"/>
      <c r="F10" s="27" t="s">
        <v>11</v>
      </c>
    </row>
    <row r="11" ht="21.75" customHeight="1" spans="1:6">
      <c r="A11" s="24"/>
      <c r="B11" s="51"/>
      <c r="C11" s="24"/>
      <c r="D11" s="51"/>
      <c r="E11" s="51"/>
      <c r="F11" s="51"/>
    </row>
    <row r="12" ht="21.75" customHeight="1" spans="1:6">
      <c r="A12" s="24"/>
      <c r="B12" s="51"/>
      <c r="C12" s="24"/>
      <c r="D12" s="51">
        <f>E12+F12</f>
        <v>0</v>
      </c>
      <c r="E12" s="51"/>
      <c r="F12" s="51"/>
    </row>
    <row r="13" ht="21.75" customHeight="1" spans="1:6">
      <c r="A13" s="24"/>
      <c r="B13" s="51"/>
      <c r="C13" s="24"/>
      <c r="D13" s="51">
        <f>E13+F13</f>
        <v>0</v>
      </c>
      <c r="E13" s="51"/>
      <c r="F13" s="51"/>
    </row>
    <row r="14" ht="21.75" customHeight="1" spans="1:6">
      <c r="A14" s="24"/>
      <c r="B14" s="51"/>
      <c r="C14" s="24"/>
      <c r="D14" s="51">
        <f>E14+F14</f>
        <v>0</v>
      </c>
      <c r="E14" s="51"/>
      <c r="F14" s="51"/>
    </row>
    <row r="15" ht="21.75" customHeight="1" spans="1:6">
      <c r="A15" s="24"/>
      <c r="B15" s="51"/>
      <c r="C15" s="24"/>
      <c r="D15" s="51">
        <f>E15+F15</f>
        <v>0</v>
      </c>
      <c r="E15" s="51"/>
      <c r="F15" s="51"/>
    </row>
    <row r="16" ht="21.75" customHeight="1" spans="1:6">
      <c r="A16" s="25" t="s">
        <v>17</v>
      </c>
      <c r="B16" s="52">
        <f>B6+B9</f>
        <v>909.08</v>
      </c>
      <c r="C16" s="25" t="s">
        <v>18</v>
      </c>
      <c r="D16" s="51">
        <v>909.08</v>
      </c>
      <c r="E16" s="51"/>
      <c r="F16" s="51">
        <v>909.08</v>
      </c>
    </row>
    <row r="17" ht="21.75" customHeight="1" spans="1:6">
      <c r="A17" s="28" t="s">
        <v>21</v>
      </c>
      <c r="B17" s="27" t="s">
        <v>11</v>
      </c>
      <c r="C17" s="28" t="s">
        <v>20</v>
      </c>
      <c r="D17" s="27" t="s">
        <v>11</v>
      </c>
      <c r="E17" s="51"/>
      <c r="F17" s="27" t="s">
        <v>11</v>
      </c>
    </row>
    <row r="18" ht="21.75" customHeight="1" spans="1:6">
      <c r="A18" s="28" t="s">
        <v>65</v>
      </c>
      <c r="B18" s="27" t="s">
        <v>11</v>
      </c>
      <c r="C18" s="24"/>
      <c r="D18" s="27" t="s">
        <v>11</v>
      </c>
      <c r="F18" s="27" t="s">
        <v>11</v>
      </c>
    </row>
    <row r="19" ht="21.75" customHeight="1" spans="1:6">
      <c r="A19" s="28" t="s">
        <v>66</v>
      </c>
      <c r="B19" s="27" t="s">
        <v>11</v>
      </c>
      <c r="C19" s="24"/>
      <c r="D19" s="27" t="s">
        <v>11</v>
      </c>
      <c r="E19" s="51"/>
      <c r="F19" s="27" t="s">
        <v>11</v>
      </c>
    </row>
    <row r="20" ht="21.75" customHeight="1" spans="1:6">
      <c r="A20" s="25" t="s">
        <v>22</v>
      </c>
      <c r="B20" s="52">
        <f>B16+B17+B18+B19</f>
        <v>909.08</v>
      </c>
      <c r="C20" s="25" t="s">
        <v>23</v>
      </c>
      <c r="D20" s="51">
        <f>E20+F20</f>
        <v>909.08</v>
      </c>
      <c r="E20" s="51">
        <f>E16+E17</f>
        <v>0</v>
      </c>
      <c r="F20" s="51">
        <f>F16+F17</f>
        <v>909.08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topLeftCell="A3" workbookViewId="0">
      <selection activeCell="E14" sqref="E14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25</v>
      </c>
      <c r="B4" s="34" t="s">
        <v>26</v>
      </c>
      <c r="C4" s="34" t="s">
        <v>55</v>
      </c>
      <c r="D4" s="34"/>
      <c r="E4" s="34"/>
      <c r="F4" s="17" t="s">
        <v>56</v>
      </c>
    </row>
    <row r="5" s="32" customFormat="1" ht="27" customHeight="1" spans="1:6">
      <c r="A5" s="34"/>
      <c r="B5" s="34"/>
      <c r="C5" s="34" t="s">
        <v>30</v>
      </c>
      <c r="D5" s="34" t="s">
        <v>60</v>
      </c>
      <c r="E5" s="34" t="s">
        <v>61</v>
      </c>
      <c r="F5" s="48"/>
    </row>
    <row r="6" ht="18" customHeight="1" spans="1:6">
      <c r="A6" s="49" t="s">
        <v>7</v>
      </c>
      <c r="B6" s="24">
        <f>C6+F6+G6+H6+I6</f>
        <v>715.3</v>
      </c>
      <c r="C6" s="24">
        <f>SUM(D6:E6)</f>
        <v>651.9</v>
      </c>
      <c r="D6" s="24">
        <v>500.9</v>
      </c>
      <c r="E6" s="24">
        <v>151</v>
      </c>
      <c r="F6" s="24">
        <v>63.4</v>
      </c>
    </row>
    <row r="7" ht="18" customHeight="1" spans="1:6">
      <c r="A7" s="24" t="s">
        <v>41</v>
      </c>
      <c r="B7" s="24">
        <f>C7+F7+G7+H7+I7</f>
        <v>715.3</v>
      </c>
      <c r="C7" s="24">
        <f>SUM(D7:E7)</f>
        <v>651.9</v>
      </c>
      <c r="D7" s="24">
        <v>500.9</v>
      </c>
      <c r="E7" s="24">
        <v>151</v>
      </c>
      <c r="F7" s="24">
        <v>63.4</v>
      </c>
    </row>
    <row r="8" ht="18" customHeight="1" spans="1:6">
      <c r="A8" s="24" t="s">
        <v>42</v>
      </c>
      <c r="B8" s="24">
        <f>C8+F8+G8+H8+I8</f>
        <v>715.3</v>
      </c>
      <c r="C8" s="24">
        <f>SUM(D8:E8)</f>
        <v>651.9</v>
      </c>
      <c r="D8" s="24">
        <v>500.9</v>
      </c>
      <c r="E8" s="24">
        <v>151</v>
      </c>
      <c r="F8" s="24">
        <v>63.4</v>
      </c>
    </row>
    <row r="9" ht="18" customHeight="1" spans="1:6">
      <c r="A9" s="24" t="s">
        <v>9</v>
      </c>
      <c r="B9" s="24">
        <v>125.38</v>
      </c>
      <c r="C9" s="24">
        <v>125.38</v>
      </c>
      <c r="D9" s="24">
        <v>125.38</v>
      </c>
      <c r="E9" s="27" t="s">
        <v>11</v>
      </c>
      <c r="F9" s="27" t="s">
        <v>11</v>
      </c>
    </row>
    <row r="10" ht="18" customHeight="1" spans="1:6">
      <c r="A10" s="24" t="s">
        <v>43</v>
      </c>
      <c r="B10" s="46">
        <v>79.76</v>
      </c>
      <c r="C10" s="46">
        <v>79.76</v>
      </c>
      <c r="D10" s="46">
        <v>79.76</v>
      </c>
      <c r="E10" s="27" t="s">
        <v>11</v>
      </c>
      <c r="F10" s="27" t="s">
        <v>11</v>
      </c>
    </row>
    <row r="11" ht="18" customHeight="1" spans="1:6">
      <c r="A11" s="24" t="s">
        <v>44</v>
      </c>
      <c r="B11" s="46">
        <v>39.88</v>
      </c>
      <c r="C11" s="46">
        <v>39.88</v>
      </c>
      <c r="D11" s="46">
        <v>39.88</v>
      </c>
      <c r="E11" s="27" t="s">
        <v>11</v>
      </c>
      <c r="F11" s="27" t="s">
        <v>11</v>
      </c>
    </row>
    <row r="12" ht="18" customHeight="1" spans="1:6">
      <c r="A12" s="24" t="s">
        <v>45</v>
      </c>
      <c r="B12" s="46">
        <v>5.74</v>
      </c>
      <c r="C12" s="46">
        <v>5.74</v>
      </c>
      <c r="D12" s="46">
        <v>5.74</v>
      </c>
      <c r="E12" s="27" t="s">
        <v>11</v>
      </c>
      <c r="F12" s="27" t="s">
        <v>11</v>
      </c>
    </row>
    <row r="13" ht="18" customHeight="1" spans="1:6">
      <c r="A13" s="24" t="s">
        <v>46</v>
      </c>
      <c r="B13" s="46">
        <v>5.74</v>
      </c>
      <c r="C13" s="46">
        <v>5.74</v>
      </c>
      <c r="D13" s="46">
        <v>5.74</v>
      </c>
      <c r="E13" s="27" t="s">
        <v>11</v>
      </c>
      <c r="F13" s="27" t="s">
        <v>11</v>
      </c>
    </row>
    <row r="14" ht="18" customHeight="1" spans="1:6">
      <c r="A14" s="24" t="s">
        <v>47</v>
      </c>
      <c r="B14" s="46">
        <v>20.84</v>
      </c>
      <c r="C14" s="46">
        <v>20.84</v>
      </c>
      <c r="D14" s="46">
        <v>20.84</v>
      </c>
      <c r="E14" s="27" t="s">
        <v>11</v>
      </c>
      <c r="F14" s="27" t="s">
        <v>11</v>
      </c>
    </row>
    <row r="15" ht="18" customHeight="1" spans="1:6">
      <c r="A15" s="24" t="s">
        <v>48</v>
      </c>
      <c r="B15" s="46">
        <v>20.84</v>
      </c>
      <c r="C15" s="46">
        <v>20.84</v>
      </c>
      <c r="D15" s="46">
        <v>20.84</v>
      </c>
      <c r="E15" s="27" t="s">
        <v>11</v>
      </c>
      <c r="F15" s="27" t="s">
        <v>11</v>
      </c>
    </row>
    <row r="16" ht="18" customHeight="1" spans="1:6">
      <c r="A16" s="24" t="s">
        <v>14</v>
      </c>
      <c r="B16" s="47">
        <v>47.56</v>
      </c>
      <c r="C16" s="47">
        <v>47.56</v>
      </c>
      <c r="D16" s="47">
        <v>47.56</v>
      </c>
      <c r="E16" s="27" t="s">
        <v>11</v>
      </c>
      <c r="F16" s="27" t="s">
        <v>11</v>
      </c>
    </row>
    <row r="17" ht="18" customHeight="1" spans="1:6">
      <c r="A17" s="24" t="s">
        <v>49</v>
      </c>
      <c r="B17" s="47">
        <v>47.56</v>
      </c>
      <c r="C17" s="47">
        <v>47.56</v>
      </c>
      <c r="D17" s="47">
        <v>47.56</v>
      </c>
      <c r="E17" s="27" t="s">
        <v>11</v>
      </c>
      <c r="F17" s="27" t="s">
        <v>11</v>
      </c>
    </row>
    <row r="18" ht="18" customHeight="1" spans="1:6">
      <c r="A18" s="24" t="s">
        <v>50</v>
      </c>
      <c r="B18" s="47">
        <v>47.56</v>
      </c>
      <c r="C18" s="47">
        <v>47.56</v>
      </c>
      <c r="D18" s="47">
        <v>47.56</v>
      </c>
      <c r="E18" s="27" t="s">
        <v>11</v>
      </c>
      <c r="F18" s="27" t="s">
        <v>11</v>
      </c>
    </row>
    <row r="19" ht="18" customHeight="1" spans="1:6">
      <c r="A19" s="25" t="s">
        <v>30</v>
      </c>
      <c r="B19" s="24">
        <f t="shared" ref="B19:F19" si="0">B6+B9+B14+B16</f>
        <v>909.08</v>
      </c>
      <c r="C19" s="24">
        <f t="shared" si="0"/>
        <v>845.68</v>
      </c>
      <c r="D19" s="24">
        <f t="shared" si="0"/>
        <v>694.68</v>
      </c>
      <c r="E19" s="24">
        <f t="shared" si="0"/>
        <v>151</v>
      </c>
      <c r="F19" s="24">
        <f t="shared" si="0"/>
        <v>63.4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41" activePane="bottomLeft" state="frozen"/>
      <selection/>
      <selection pane="bottomLeft" activeCell="C56" sqref="C56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68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69</v>
      </c>
      <c r="B4" s="18" t="s">
        <v>26</v>
      </c>
      <c r="C4" s="23" t="s">
        <v>55</v>
      </c>
      <c r="D4" s="23"/>
      <c r="E4" s="23"/>
      <c r="F4" s="34" t="s">
        <v>56</v>
      </c>
    </row>
    <row r="5" ht="25.5" customHeight="1" spans="1:6">
      <c r="A5" s="34"/>
      <c r="B5" s="22"/>
      <c r="C5" s="23" t="s">
        <v>30</v>
      </c>
      <c r="D5" s="23" t="s">
        <v>60</v>
      </c>
      <c r="E5" s="23" t="s">
        <v>61</v>
      </c>
      <c r="F5" s="23"/>
    </row>
    <row r="6" ht="18" customHeight="1" spans="1:6">
      <c r="A6" s="35" t="s">
        <v>70</v>
      </c>
      <c r="B6" s="24">
        <f t="shared" ref="B6" si="0">SUM(B7:B19)</f>
        <v>694.68</v>
      </c>
      <c r="C6" s="24">
        <f t="shared" ref="C6" si="1">SUM(C7:C19)</f>
        <v>694.68</v>
      </c>
      <c r="D6" s="24">
        <f t="shared" ref="D6" si="2">SUM(D7:D19)</f>
        <v>694.68</v>
      </c>
      <c r="E6" s="27" t="s">
        <v>11</v>
      </c>
      <c r="F6" s="27" t="s">
        <v>11</v>
      </c>
    </row>
    <row r="7" ht="18" customHeight="1" spans="1:6">
      <c r="A7" s="36" t="s">
        <v>71</v>
      </c>
      <c r="B7" s="24">
        <f>C7+F7</f>
        <v>350.63</v>
      </c>
      <c r="C7" s="43">
        <v>350.63</v>
      </c>
      <c r="D7" s="43">
        <v>350.63</v>
      </c>
      <c r="E7" s="27" t="s">
        <v>11</v>
      </c>
      <c r="F7" s="24"/>
    </row>
    <row r="8" ht="18" customHeight="1" spans="1:6">
      <c r="A8" s="36" t="s">
        <v>72</v>
      </c>
      <c r="B8" s="24">
        <f>C8+F8</f>
        <v>150.27</v>
      </c>
      <c r="C8" s="44">
        <v>150.27</v>
      </c>
      <c r="D8" s="45">
        <v>150.27</v>
      </c>
      <c r="E8" s="27" t="s">
        <v>11</v>
      </c>
      <c r="F8" s="24"/>
    </row>
    <row r="9" ht="18" customHeight="1" spans="1:6">
      <c r="A9" s="36" t="s">
        <v>73</v>
      </c>
      <c r="B9" s="27" t="s">
        <v>11</v>
      </c>
      <c r="C9" s="27" t="s">
        <v>11</v>
      </c>
      <c r="D9" s="27" t="s">
        <v>11</v>
      </c>
      <c r="E9" s="27" t="s">
        <v>11</v>
      </c>
      <c r="F9" s="24"/>
    </row>
    <row r="10" ht="18" customHeight="1" spans="1:6">
      <c r="A10" s="36" t="s">
        <v>74</v>
      </c>
      <c r="B10" s="27" t="s">
        <v>11</v>
      </c>
      <c r="C10" s="27" t="s">
        <v>11</v>
      </c>
      <c r="D10" s="27" t="s">
        <v>11</v>
      </c>
      <c r="E10" s="27" t="s">
        <v>11</v>
      </c>
      <c r="F10" s="24"/>
    </row>
    <row r="11" ht="18" customHeight="1" spans="1:6">
      <c r="A11" s="36" t="s">
        <v>75</v>
      </c>
      <c r="B11" s="27" t="s">
        <v>11</v>
      </c>
      <c r="C11" s="27" t="s">
        <v>11</v>
      </c>
      <c r="D11" s="27" t="s">
        <v>11</v>
      </c>
      <c r="E11" s="27" t="s">
        <v>11</v>
      </c>
      <c r="F11" s="24"/>
    </row>
    <row r="12" ht="18" customHeight="1" spans="1:6">
      <c r="A12" s="36" t="s">
        <v>76</v>
      </c>
      <c r="B12" s="24">
        <f>C12+F12</f>
        <v>79.76</v>
      </c>
      <c r="C12" s="46">
        <v>79.76</v>
      </c>
      <c r="D12" s="46">
        <v>79.76</v>
      </c>
      <c r="E12" s="27" t="s">
        <v>11</v>
      </c>
      <c r="F12" s="24"/>
    </row>
    <row r="13" ht="18" customHeight="1" spans="1:6">
      <c r="A13" s="36" t="s">
        <v>77</v>
      </c>
      <c r="B13" s="24">
        <f>C13+F13</f>
        <v>39.88</v>
      </c>
      <c r="C13" s="46">
        <v>39.88</v>
      </c>
      <c r="D13" s="46">
        <v>39.88</v>
      </c>
      <c r="E13" s="27" t="s">
        <v>11</v>
      </c>
      <c r="F13" s="24"/>
    </row>
    <row r="14" ht="18" customHeight="1" spans="1:6">
      <c r="A14" s="36" t="s">
        <v>78</v>
      </c>
      <c r="B14" s="24">
        <f>C14+F14</f>
        <v>20.84</v>
      </c>
      <c r="C14" s="46">
        <v>20.84</v>
      </c>
      <c r="D14" s="46">
        <v>20.84</v>
      </c>
      <c r="E14" s="27" t="s">
        <v>11</v>
      </c>
      <c r="F14" s="24"/>
    </row>
    <row r="15" ht="18" customHeight="1" spans="1:6">
      <c r="A15" s="36" t="s">
        <v>79</v>
      </c>
      <c r="B15" s="27" t="s">
        <v>11</v>
      </c>
      <c r="C15" s="27" t="s">
        <v>11</v>
      </c>
      <c r="D15" s="27" t="s">
        <v>11</v>
      </c>
      <c r="E15" s="27" t="s">
        <v>11</v>
      </c>
      <c r="F15" s="24"/>
    </row>
    <row r="16" ht="18" customHeight="1" spans="1:6">
      <c r="A16" s="36" t="s">
        <v>80</v>
      </c>
      <c r="B16" s="24">
        <f>C16+F16</f>
        <v>5.74</v>
      </c>
      <c r="C16" s="46">
        <v>5.74</v>
      </c>
      <c r="D16" s="46">
        <v>5.74</v>
      </c>
      <c r="E16" s="27" t="s">
        <v>11</v>
      </c>
      <c r="F16" s="24"/>
    </row>
    <row r="17" ht="18" customHeight="1" spans="1:6">
      <c r="A17" s="36" t="s">
        <v>81</v>
      </c>
      <c r="B17" s="24">
        <f>C17+F17</f>
        <v>47.56</v>
      </c>
      <c r="C17" s="47">
        <v>47.56</v>
      </c>
      <c r="D17" s="47">
        <v>47.56</v>
      </c>
      <c r="E17" s="27" t="s">
        <v>11</v>
      </c>
      <c r="F17" s="24"/>
    </row>
    <row r="18" ht="18" customHeight="1" spans="1:6">
      <c r="A18" s="36" t="s">
        <v>82</v>
      </c>
      <c r="B18" s="27" t="s">
        <v>11</v>
      </c>
      <c r="C18" s="27" t="s">
        <v>11</v>
      </c>
      <c r="D18" s="27" t="s">
        <v>11</v>
      </c>
      <c r="E18" s="27" t="s">
        <v>11</v>
      </c>
      <c r="F18" s="24"/>
    </row>
    <row r="19" ht="18" customHeight="1" spans="1:6">
      <c r="A19" s="36" t="s">
        <v>83</v>
      </c>
      <c r="B19" s="27" t="s">
        <v>11</v>
      </c>
      <c r="C19" s="27" t="s">
        <v>11</v>
      </c>
      <c r="D19" s="27" t="s">
        <v>11</v>
      </c>
      <c r="E19" s="27" t="s">
        <v>11</v>
      </c>
      <c r="F19" s="24"/>
    </row>
    <row r="20" ht="18" customHeight="1" spans="1:6">
      <c r="A20" s="35" t="s">
        <v>84</v>
      </c>
      <c r="B20" s="24">
        <v>151</v>
      </c>
      <c r="C20" s="43">
        <v>151</v>
      </c>
      <c r="D20" s="27" t="s">
        <v>11</v>
      </c>
      <c r="E20" s="43">
        <v>151</v>
      </c>
      <c r="F20" s="24">
        <f t="shared" ref="F20" si="3">SUM(F21:F47)</f>
        <v>0</v>
      </c>
    </row>
    <row r="21" ht="18" customHeight="1" spans="1:6">
      <c r="A21" s="36" t="s">
        <v>85</v>
      </c>
      <c r="B21" s="24">
        <v>151</v>
      </c>
      <c r="C21" s="43">
        <v>151</v>
      </c>
      <c r="D21" s="27" t="s">
        <v>11</v>
      </c>
      <c r="E21" s="43">
        <v>151</v>
      </c>
      <c r="F21" s="24"/>
    </row>
    <row r="22" ht="18" customHeight="1" spans="1:6">
      <c r="A22" s="36" t="s">
        <v>86</v>
      </c>
      <c r="B22" s="27" t="s">
        <v>11</v>
      </c>
      <c r="C22" s="27" t="s">
        <v>11</v>
      </c>
      <c r="D22" s="27" t="s">
        <v>11</v>
      </c>
      <c r="E22" s="27" t="s">
        <v>11</v>
      </c>
      <c r="F22" s="24"/>
    </row>
    <row r="23" ht="18" customHeight="1" spans="1:6">
      <c r="A23" s="36" t="s">
        <v>87</v>
      </c>
      <c r="B23" s="27" t="s">
        <v>11</v>
      </c>
      <c r="C23" s="27" t="s">
        <v>11</v>
      </c>
      <c r="D23" s="27" t="s">
        <v>11</v>
      </c>
      <c r="E23" s="27" t="s">
        <v>11</v>
      </c>
      <c r="F23" s="24"/>
    </row>
    <row r="24" ht="18" customHeight="1" spans="1:6">
      <c r="A24" s="36" t="s">
        <v>88</v>
      </c>
      <c r="B24" s="27" t="s">
        <v>11</v>
      </c>
      <c r="C24" s="27" t="s">
        <v>11</v>
      </c>
      <c r="D24" s="27" t="s">
        <v>11</v>
      </c>
      <c r="E24" s="27" t="s">
        <v>11</v>
      </c>
      <c r="F24" s="24"/>
    </row>
    <row r="25" ht="18" customHeight="1" spans="1:6">
      <c r="A25" s="36" t="s">
        <v>89</v>
      </c>
      <c r="B25" s="27" t="s">
        <v>11</v>
      </c>
      <c r="C25" s="27" t="s">
        <v>11</v>
      </c>
      <c r="D25" s="27" t="s">
        <v>11</v>
      </c>
      <c r="E25" s="27" t="s">
        <v>11</v>
      </c>
      <c r="F25" s="24"/>
    </row>
    <row r="26" ht="18" customHeight="1" spans="1:6">
      <c r="A26" s="36" t="s">
        <v>90</v>
      </c>
      <c r="B26" s="27" t="s">
        <v>11</v>
      </c>
      <c r="C26" s="27" t="s">
        <v>11</v>
      </c>
      <c r="D26" s="27" t="s">
        <v>11</v>
      </c>
      <c r="E26" s="27" t="s">
        <v>11</v>
      </c>
      <c r="F26" s="24"/>
    </row>
    <row r="27" ht="18" customHeight="1" spans="1:6">
      <c r="A27" s="36" t="s">
        <v>91</v>
      </c>
      <c r="B27" s="27" t="s">
        <v>11</v>
      </c>
      <c r="C27" s="27" t="s">
        <v>11</v>
      </c>
      <c r="D27" s="27" t="s">
        <v>11</v>
      </c>
      <c r="E27" s="27" t="s">
        <v>11</v>
      </c>
      <c r="F27" s="24"/>
    </row>
    <row r="28" ht="18" customHeight="1" spans="1:6">
      <c r="A28" s="36" t="s">
        <v>92</v>
      </c>
      <c r="B28" s="27" t="s">
        <v>11</v>
      </c>
      <c r="C28" s="27" t="s">
        <v>11</v>
      </c>
      <c r="D28" s="27" t="s">
        <v>11</v>
      </c>
      <c r="E28" s="27" t="s">
        <v>11</v>
      </c>
      <c r="F28" s="24"/>
    </row>
    <row r="29" ht="18" customHeight="1" spans="1:6">
      <c r="A29" s="36" t="s">
        <v>93</v>
      </c>
      <c r="B29" s="27" t="s">
        <v>11</v>
      </c>
      <c r="C29" s="27" t="s">
        <v>11</v>
      </c>
      <c r="D29" s="27" t="s">
        <v>11</v>
      </c>
      <c r="E29" s="27" t="s">
        <v>11</v>
      </c>
      <c r="F29" s="24"/>
    </row>
    <row r="30" ht="18" customHeight="1" spans="1:6">
      <c r="A30" s="36" t="s">
        <v>94</v>
      </c>
      <c r="B30" s="27" t="s">
        <v>11</v>
      </c>
      <c r="C30" s="27" t="s">
        <v>11</v>
      </c>
      <c r="D30" s="27" t="s">
        <v>11</v>
      </c>
      <c r="E30" s="27" t="s">
        <v>11</v>
      </c>
      <c r="F30" s="24"/>
    </row>
    <row r="31" ht="18" customHeight="1" spans="1:6">
      <c r="A31" s="36" t="s">
        <v>95</v>
      </c>
      <c r="B31" s="27" t="s">
        <v>11</v>
      </c>
      <c r="C31" s="38" t="s">
        <v>11</v>
      </c>
      <c r="D31" s="39"/>
      <c r="E31" s="39"/>
      <c r="F31" s="24"/>
    </row>
    <row r="32" ht="18" customHeight="1" spans="1:6">
      <c r="A32" s="36" t="s">
        <v>96</v>
      </c>
      <c r="B32" s="27" t="s">
        <v>11</v>
      </c>
      <c r="C32" s="27" t="s">
        <v>11</v>
      </c>
      <c r="D32" s="27" t="s">
        <v>11</v>
      </c>
      <c r="E32" s="27" t="s">
        <v>11</v>
      </c>
      <c r="F32" s="24"/>
    </row>
    <row r="33" ht="18" customHeight="1" spans="1:6">
      <c r="A33" s="36" t="s">
        <v>97</v>
      </c>
      <c r="B33" s="27" t="s">
        <v>11</v>
      </c>
      <c r="C33" s="27" t="s">
        <v>11</v>
      </c>
      <c r="D33" s="27" t="s">
        <v>11</v>
      </c>
      <c r="E33" s="27" t="s">
        <v>11</v>
      </c>
      <c r="F33" s="24"/>
    </row>
    <row r="34" ht="18" customHeight="1" spans="1:6">
      <c r="A34" s="36" t="s">
        <v>98</v>
      </c>
      <c r="B34" s="27" t="s">
        <v>11</v>
      </c>
      <c r="C34" s="27" t="s">
        <v>11</v>
      </c>
      <c r="D34" s="27" t="s">
        <v>11</v>
      </c>
      <c r="E34" s="27" t="s">
        <v>11</v>
      </c>
      <c r="F34" s="24"/>
    </row>
    <row r="35" ht="18" customHeight="1" spans="1:6">
      <c r="A35" s="36" t="s">
        <v>99</v>
      </c>
      <c r="B35" s="27" t="s">
        <v>11</v>
      </c>
      <c r="C35" s="27" t="s">
        <v>11</v>
      </c>
      <c r="D35" s="27" t="s">
        <v>11</v>
      </c>
      <c r="E35" s="27" t="s">
        <v>11</v>
      </c>
      <c r="F35" s="24"/>
    </row>
    <row r="36" ht="18" customHeight="1" spans="1:6">
      <c r="A36" s="36" t="s">
        <v>100</v>
      </c>
      <c r="B36" s="27" t="s">
        <v>11</v>
      </c>
      <c r="C36" s="27" t="s">
        <v>11</v>
      </c>
      <c r="D36" s="27" t="s">
        <v>11</v>
      </c>
      <c r="E36" s="27" t="s">
        <v>11</v>
      </c>
      <c r="F36" s="24"/>
    </row>
    <row r="37" ht="18" customHeight="1" spans="1:6">
      <c r="A37" s="36" t="s">
        <v>101</v>
      </c>
      <c r="B37" s="27" t="s">
        <v>11</v>
      </c>
      <c r="C37" s="38" t="s">
        <v>11</v>
      </c>
      <c r="D37" s="39"/>
      <c r="E37" s="39"/>
      <c r="F37" s="24"/>
    </row>
    <row r="38" ht="18" customHeight="1" spans="1:6">
      <c r="A38" s="36" t="s">
        <v>102</v>
      </c>
      <c r="B38" s="27" t="s">
        <v>11</v>
      </c>
      <c r="C38" s="27" t="s">
        <v>11</v>
      </c>
      <c r="D38" s="27" t="s">
        <v>11</v>
      </c>
      <c r="E38" s="27" t="s">
        <v>11</v>
      </c>
      <c r="F38" s="24"/>
    </row>
    <row r="39" ht="18" customHeight="1" spans="1:6">
      <c r="A39" s="36" t="s">
        <v>103</v>
      </c>
      <c r="B39" s="27" t="s">
        <v>11</v>
      </c>
      <c r="C39" s="27" t="s">
        <v>11</v>
      </c>
      <c r="D39" s="27" t="s">
        <v>11</v>
      </c>
      <c r="E39" s="27" t="s">
        <v>11</v>
      </c>
      <c r="F39" s="24"/>
    </row>
    <row r="40" ht="18" customHeight="1" spans="1:6">
      <c r="A40" s="36" t="s">
        <v>104</v>
      </c>
      <c r="B40" s="27" t="s">
        <v>11</v>
      </c>
      <c r="C40" s="27" t="s">
        <v>11</v>
      </c>
      <c r="D40" s="27" t="s">
        <v>11</v>
      </c>
      <c r="E40" s="27" t="s">
        <v>11</v>
      </c>
      <c r="F40" s="24"/>
    </row>
    <row r="41" ht="18" customHeight="1" spans="1:6">
      <c r="A41" s="36" t="s">
        <v>105</v>
      </c>
      <c r="B41" s="27" t="s">
        <v>11</v>
      </c>
      <c r="C41" s="27" t="s">
        <v>11</v>
      </c>
      <c r="D41" s="27" t="s">
        <v>11</v>
      </c>
      <c r="E41" s="27" t="s">
        <v>11</v>
      </c>
      <c r="F41" s="24"/>
    </row>
    <row r="42" ht="18" customHeight="1" spans="1:6">
      <c r="A42" s="36" t="s">
        <v>106</v>
      </c>
      <c r="B42" s="27" t="s">
        <v>11</v>
      </c>
      <c r="C42" s="27" t="s">
        <v>11</v>
      </c>
      <c r="D42" s="27" t="s">
        <v>11</v>
      </c>
      <c r="E42" s="27" t="s">
        <v>11</v>
      </c>
      <c r="F42" s="24"/>
    </row>
    <row r="43" ht="18" customHeight="1" spans="1:6">
      <c r="A43" s="36" t="s">
        <v>107</v>
      </c>
      <c r="B43" s="27" t="s">
        <v>11</v>
      </c>
      <c r="C43" s="27" t="s">
        <v>11</v>
      </c>
      <c r="D43" s="27" t="s">
        <v>11</v>
      </c>
      <c r="E43" s="27" t="s">
        <v>11</v>
      </c>
      <c r="F43" s="24"/>
    </row>
    <row r="44" ht="18" customHeight="1" spans="1:6">
      <c r="A44" s="36" t="s">
        <v>108</v>
      </c>
      <c r="B44" s="27" t="s">
        <v>11</v>
      </c>
      <c r="C44" s="27" t="s">
        <v>11</v>
      </c>
      <c r="D44" s="27" t="s">
        <v>11</v>
      </c>
      <c r="E44" s="27" t="s">
        <v>11</v>
      </c>
      <c r="F44" s="24"/>
    </row>
    <row r="45" ht="18" customHeight="1" spans="1:6">
      <c r="A45" s="36" t="s">
        <v>109</v>
      </c>
      <c r="B45" s="27" t="s">
        <v>11</v>
      </c>
      <c r="C45" s="27" t="s">
        <v>11</v>
      </c>
      <c r="D45" s="27" t="s">
        <v>11</v>
      </c>
      <c r="E45" s="27" t="s">
        <v>11</v>
      </c>
      <c r="F45" s="24"/>
    </row>
    <row r="46" ht="18" customHeight="1" spans="1:6">
      <c r="A46" s="36" t="s">
        <v>110</v>
      </c>
      <c r="B46" s="27" t="s">
        <v>11</v>
      </c>
      <c r="C46" s="27" t="s">
        <v>11</v>
      </c>
      <c r="D46" s="27" t="s">
        <v>11</v>
      </c>
      <c r="E46" s="27" t="s">
        <v>11</v>
      </c>
      <c r="F46" s="24"/>
    </row>
    <row r="47" ht="18" customHeight="1" spans="1:6">
      <c r="A47" s="36" t="s">
        <v>111</v>
      </c>
      <c r="B47" s="27" t="s">
        <v>11</v>
      </c>
      <c r="C47" s="27" t="s">
        <v>11</v>
      </c>
      <c r="D47" s="27" t="s">
        <v>11</v>
      </c>
      <c r="E47" s="27" t="s">
        <v>11</v>
      </c>
      <c r="F47" s="24"/>
    </row>
    <row r="48" ht="18" customHeight="1" spans="1:6">
      <c r="A48" s="35" t="s">
        <v>112</v>
      </c>
      <c r="B48" s="27" t="s">
        <v>11</v>
      </c>
      <c r="C48" s="27" t="s">
        <v>11</v>
      </c>
      <c r="D48" s="27" t="s">
        <v>11</v>
      </c>
      <c r="E48" s="27" t="s">
        <v>11</v>
      </c>
      <c r="F48" s="27" t="s">
        <v>11</v>
      </c>
    </row>
    <row r="49" ht="18" customHeight="1" spans="1:6">
      <c r="A49" s="36" t="s">
        <v>113</v>
      </c>
      <c r="B49" s="27" t="s">
        <v>11</v>
      </c>
      <c r="C49" s="27" t="s">
        <v>11</v>
      </c>
      <c r="D49" s="27" t="s">
        <v>11</v>
      </c>
      <c r="E49" s="27" t="s">
        <v>11</v>
      </c>
      <c r="F49" s="24"/>
    </row>
    <row r="50" ht="18" customHeight="1" spans="1:6">
      <c r="A50" s="36" t="s">
        <v>114</v>
      </c>
      <c r="B50" s="27" t="s">
        <v>11</v>
      </c>
      <c r="C50" s="27" t="s">
        <v>11</v>
      </c>
      <c r="D50" s="27" t="s">
        <v>11</v>
      </c>
      <c r="E50" s="27" t="s">
        <v>11</v>
      </c>
      <c r="F50" s="24"/>
    </row>
    <row r="51" ht="18" customHeight="1" spans="1:6">
      <c r="A51" s="36" t="s">
        <v>115</v>
      </c>
      <c r="B51" s="27" t="s">
        <v>11</v>
      </c>
      <c r="C51" s="27" t="s">
        <v>11</v>
      </c>
      <c r="D51" s="27" t="s">
        <v>11</v>
      </c>
      <c r="E51" s="27" t="s">
        <v>11</v>
      </c>
      <c r="F51" s="24"/>
    </row>
    <row r="52" ht="18" customHeight="1" spans="1:6">
      <c r="A52" s="36" t="s">
        <v>116</v>
      </c>
      <c r="B52" s="27" t="s">
        <v>11</v>
      </c>
      <c r="C52" s="27" t="s">
        <v>11</v>
      </c>
      <c r="D52" s="27" t="s">
        <v>11</v>
      </c>
      <c r="E52" s="27" t="s">
        <v>11</v>
      </c>
      <c r="F52" s="24"/>
    </row>
    <row r="53" ht="18" customHeight="1" spans="1:6">
      <c r="A53" s="36" t="s">
        <v>117</v>
      </c>
      <c r="B53" s="27" t="s">
        <v>11</v>
      </c>
      <c r="C53" s="27" t="s">
        <v>11</v>
      </c>
      <c r="D53" s="27" t="s">
        <v>11</v>
      </c>
      <c r="E53" s="27" t="s">
        <v>11</v>
      </c>
      <c r="F53" s="24"/>
    </row>
    <row r="54" ht="18" customHeight="1" spans="1:6">
      <c r="A54" s="36" t="s">
        <v>118</v>
      </c>
      <c r="B54" s="27" t="s">
        <v>11</v>
      </c>
      <c r="C54" s="27" t="s">
        <v>11</v>
      </c>
      <c r="D54" s="27" t="s">
        <v>11</v>
      </c>
      <c r="E54" s="27" t="s">
        <v>11</v>
      </c>
      <c r="F54" s="24"/>
    </row>
    <row r="55" ht="18" customHeight="1" spans="1:6">
      <c r="A55" s="36" t="s">
        <v>119</v>
      </c>
      <c r="B55" s="27" t="s">
        <v>11</v>
      </c>
      <c r="C55" s="27" t="s">
        <v>11</v>
      </c>
      <c r="D55" s="27" t="s">
        <v>11</v>
      </c>
      <c r="E55" s="27" t="s">
        <v>11</v>
      </c>
      <c r="F55" s="24"/>
    </row>
    <row r="56" ht="18" customHeight="1" spans="1:6">
      <c r="A56" s="36" t="s">
        <v>120</v>
      </c>
      <c r="B56" s="27" t="s">
        <v>11</v>
      </c>
      <c r="C56" s="38" t="s">
        <v>11</v>
      </c>
      <c r="D56" s="39"/>
      <c r="E56" s="39"/>
      <c r="F56" s="24"/>
    </row>
    <row r="57" ht="18" customHeight="1" spans="1:6">
      <c r="A57" s="36" t="s">
        <v>121</v>
      </c>
      <c r="B57" s="27" t="s">
        <v>11</v>
      </c>
      <c r="C57" s="27" t="s">
        <v>11</v>
      </c>
      <c r="D57" s="27" t="s">
        <v>11</v>
      </c>
      <c r="E57" s="27" t="s">
        <v>11</v>
      </c>
      <c r="F57" s="24"/>
    </row>
    <row r="58" ht="18" customHeight="1" spans="1:6">
      <c r="A58" s="36" t="s">
        <v>122</v>
      </c>
      <c r="B58" s="27" t="s">
        <v>11</v>
      </c>
      <c r="C58" s="38" t="s">
        <v>11</v>
      </c>
      <c r="D58" s="39"/>
      <c r="E58" s="39"/>
      <c r="F58" s="24"/>
    </row>
    <row r="59" ht="18" customHeight="1" spans="1:6">
      <c r="A59" s="36" t="s">
        <v>123</v>
      </c>
      <c r="B59" s="27" t="s">
        <v>11</v>
      </c>
      <c r="C59" s="27" t="s">
        <v>11</v>
      </c>
      <c r="D59" s="27" t="s">
        <v>11</v>
      </c>
      <c r="E59" s="27" t="s">
        <v>11</v>
      </c>
      <c r="F59" s="24"/>
    </row>
    <row r="60" ht="18" customHeight="1" spans="1:6">
      <c r="A60" s="40" t="s">
        <v>124</v>
      </c>
      <c r="B60" s="27" t="s">
        <v>11</v>
      </c>
      <c r="C60" s="27" t="s">
        <v>11</v>
      </c>
      <c r="D60" s="27" t="s">
        <v>11</v>
      </c>
      <c r="E60" s="27" t="s">
        <v>11</v>
      </c>
      <c r="F60" s="27" t="s">
        <v>11</v>
      </c>
    </row>
    <row r="61" ht="18" customHeight="1" spans="1:6">
      <c r="A61" s="36" t="s">
        <v>125</v>
      </c>
      <c r="B61" s="27" t="s">
        <v>11</v>
      </c>
      <c r="C61" s="38" t="s">
        <v>11</v>
      </c>
      <c r="D61" s="39"/>
      <c r="E61" s="39"/>
      <c r="F61" s="24"/>
    </row>
    <row r="62" ht="18" customHeight="1" spans="1:6">
      <c r="A62" s="36" t="s">
        <v>126</v>
      </c>
      <c r="B62" s="27" t="s">
        <v>11</v>
      </c>
      <c r="C62" s="38" t="s">
        <v>11</v>
      </c>
      <c r="D62" s="39"/>
      <c r="E62" s="39"/>
      <c r="F62" s="24"/>
    </row>
    <row r="63" ht="18" customHeight="1" spans="1:6">
      <c r="A63" s="36" t="s">
        <v>127</v>
      </c>
      <c r="B63" s="27" t="s">
        <v>11</v>
      </c>
      <c r="C63" s="38" t="s">
        <v>11</v>
      </c>
      <c r="D63" s="39"/>
      <c r="E63" s="39"/>
      <c r="F63" s="24"/>
    </row>
    <row r="64" ht="18" customHeight="1" spans="1:6">
      <c r="A64" s="36" t="s">
        <v>128</v>
      </c>
      <c r="B64" s="27" t="s">
        <v>11</v>
      </c>
      <c r="C64" s="38" t="s">
        <v>11</v>
      </c>
      <c r="D64" s="39"/>
      <c r="E64" s="39"/>
      <c r="F64" s="24"/>
    </row>
    <row r="65" ht="27" spans="1:6">
      <c r="A65" s="35" t="s">
        <v>129</v>
      </c>
      <c r="B65" s="27" t="s">
        <v>11</v>
      </c>
      <c r="C65" s="27" t="s">
        <v>11</v>
      </c>
      <c r="D65" s="27" t="s">
        <v>11</v>
      </c>
      <c r="E65" s="27" t="s">
        <v>11</v>
      </c>
      <c r="F65" s="27" t="s">
        <v>11</v>
      </c>
    </row>
    <row r="66" ht="18" customHeight="1" spans="1:6">
      <c r="A66" s="36" t="s">
        <v>130</v>
      </c>
      <c r="B66" s="27" t="s">
        <v>11</v>
      </c>
      <c r="C66" s="38" t="s">
        <v>11</v>
      </c>
      <c r="D66" s="39"/>
      <c r="E66" s="39"/>
      <c r="F66" s="24"/>
    </row>
    <row r="67" ht="18" customHeight="1" spans="1:6">
      <c r="A67" s="36" t="s">
        <v>131</v>
      </c>
      <c r="B67" s="27" t="s">
        <v>11</v>
      </c>
      <c r="C67" s="38" t="s">
        <v>11</v>
      </c>
      <c r="D67" s="39"/>
      <c r="E67" s="39"/>
      <c r="F67" s="24"/>
    </row>
    <row r="68" ht="18" customHeight="1" spans="1:6">
      <c r="A68" s="36" t="s">
        <v>132</v>
      </c>
      <c r="B68" s="27" t="s">
        <v>11</v>
      </c>
      <c r="C68" s="38" t="s">
        <v>11</v>
      </c>
      <c r="D68" s="39"/>
      <c r="E68" s="39"/>
      <c r="F68" s="24"/>
    </row>
    <row r="69" ht="18" customHeight="1" spans="1:6">
      <c r="A69" s="36" t="s">
        <v>133</v>
      </c>
      <c r="B69" s="27" t="s">
        <v>11</v>
      </c>
      <c r="C69" s="38" t="s">
        <v>11</v>
      </c>
      <c r="D69" s="39"/>
      <c r="E69" s="39"/>
      <c r="F69" s="24"/>
    </row>
    <row r="70" ht="18" customHeight="1" spans="1:6">
      <c r="A70" s="36" t="s">
        <v>134</v>
      </c>
      <c r="B70" s="27" t="s">
        <v>11</v>
      </c>
      <c r="C70" s="38" t="s">
        <v>11</v>
      </c>
      <c r="D70" s="39"/>
      <c r="E70" s="39"/>
      <c r="F70" s="24"/>
    </row>
    <row r="71" ht="18" customHeight="1" spans="1:6">
      <c r="A71" s="36" t="s">
        <v>135</v>
      </c>
      <c r="B71" s="27" t="s">
        <v>11</v>
      </c>
      <c r="C71" s="38" t="s">
        <v>11</v>
      </c>
      <c r="D71" s="39"/>
      <c r="E71" s="39"/>
      <c r="F71" s="24"/>
    </row>
    <row r="72" ht="18" customHeight="1" spans="1:6">
      <c r="A72" s="36" t="s">
        <v>136</v>
      </c>
      <c r="B72" s="27" t="s">
        <v>11</v>
      </c>
      <c r="C72" s="38" t="s">
        <v>11</v>
      </c>
      <c r="D72" s="39"/>
      <c r="E72" s="39"/>
      <c r="F72" s="24"/>
    </row>
    <row r="73" ht="18" customHeight="1" spans="1:6">
      <c r="A73" s="36" t="s">
        <v>137</v>
      </c>
      <c r="B73" s="27" t="s">
        <v>11</v>
      </c>
      <c r="C73" s="38" t="s">
        <v>11</v>
      </c>
      <c r="D73" s="39"/>
      <c r="E73" s="39"/>
      <c r="F73" s="24"/>
    </row>
    <row r="74" ht="18" customHeight="1" spans="1:6">
      <c r="A74" s="36" t="s">
        <v>138</v>
      </c>
      <c r="B74" s="27" t="s">
        <v>11</v>
      </c>
      <c r="C74" s="38" t="s">
        <v>11</v>
      </c>
      <c r="D74" s="39"/>
      <c r="E74" s="39"/>
      <c r="F74" s="24"/>
    </row>
    <row r="75" ht="18" customHeight="1" spans="1:6">
      <c r="A75" s="36" t="s">
        <v>139</v>
      </c>
      <c r="B75" s="27" t="s">
        <v>11</v>
      </c>
      <c r="C75" s="38" t="s">
        <v>11</v>
      </c>
      <c r="D75" s="39"/>
      <c r="E75" s="39"/>
      <c r="F75" s="24"/>
    </row>
    <row r="76" ht="18" customHeight="1" spans="1:6">
      <c r="A76" s="36" t="s">
        <v>140</v>
      </c>
      <c r="B76" s="27" t="s">
        <v>11</v>
      </c>
      <c r="C76" s="38" t="s">
        <v>11</v>
      </c>
      <c r="D76" s="39"/>
      <c r="E76" s="39"/>
      <c r="F76" s="24"/>
    </row>
    <row r="77" ht="18" customHeight="1" spans="1:6">
      <c r="A77" s="36" t="s">
        <v>141</v>
      </c>
      <c r="B77" s="27" t="s">
        <v>11</v>
      </c>
      <c r="C77" s="38" t="s">
        <v>11</v>
      </c>
      <c r="D77" s="39"/>
      <c r="E77" s="39"/>
      <c r="F77" s="24"/>
    </row>
    <row r="78" ht="18" customHeight="1" spans="1:6">
      <c r="A78" s="35" t="s">
        <v>142</v>
      </c>
      <c r="B78" s="24">
        <f t="shared" ref="B78" si="4">SUM(B79:B94)</f>
        <v>63.4</v>
      </c>
      <c r="C78" s="27" t="s">
        <v>11</v>
      </c>
      <c r="D78" s="27" t="s">
        <v>11</v>
      </c>
      <c r="E78" s="27" t="s">
        <v>11</v>
      </c>
      <c r="F78" s="24">
        <f t="shared" ref="F78" si="5">SUM(F79:F94)</f>
        <v>63.4</v>
      </c>
    </row>
    <row r="79" ht="18" customHeight="1" spans="1:6">
      <c r="A79" s="36" t="s">
        <v>130</v>
      </c>
      <c r="B79" s="27" t="s">
        <v>11</v>
      </c>
      <c r="C79" s="38" t="s">
        <v>11</v>
      </c>
      <c r="D79" s="39"/>
      <c r="E79" s="39"/>
      <c r="F79" s="27"/>
    </row>
    <row r="80" ht="18" customHeight="1" spans="1:6">
      <c r="A80" s="36" t="s">
        <v>131</v>
      </c>
      <c r="B80" s="27" t="s">
        <v>11</v>
      </c>
      <c r="C80" s="38" t="s">
        <v>11</v>
      </c>
      <c r="D80" s="39"/>
      <c r="E80" s="39"/>
      <c r="F80" s="27"/>
    </row>
    <row r="81" ht="18" customHeight="1" spans="1:6">
      <c r="A81" s="36" t="s">
        <v>132</v>
      </c>
      <c r="B81" s="27" t="s">
        <v>11</v>
      </c>
      <c r="C81" s="38" t="s">
        <v>11</v>
      </c>
      <c r="D81" s="39"/>
      <c r="E81" s="39"/>
      <c r="F81" s="27"/>
    </row>
    <row r="82" ht="18" customHeight="1" spans="1:6">
      <c r="A82" s="36" t="s">
        <v>133</v>
      </c>
      <c r="B82" s="27" t="s">
        <v>11</v>
      </c>
      <c r="C82" s="38" t="s">
        <v>11</v>
      </c>
      <c r="D82" s="39"/>
      <c r="E82" s="39"/>
      <c r="F82" s="27"/>
    </row>
    <row r="83" ht="18" customHeight="1" spans="1:6">
      <c r="A83" s="36" t="s">
        <v>134</v>
      </c>
      <c r="B83" s="27" t="s">
        <v>11</v>
      </c>
      <c r="C83" s="38" t="s">
        <v>11</v>
      </c>
      <c r="D83" s="39"/>
      <c r="E83" s="39"/>
      <c r="F83" s="27"/>
    </row>
    <row r="84" ht="18" customHeight="1" spans="1:6">
      <c r="A84" s="36" t="s">
        <v>135</v>
      </c>
      <c r="B84" s="27" t="s">
        <v>11</v>
      </c>
      <c r="C84" s="38" t="s">
        <v>11</v>
      </c>
      <c r="D84" s="39"/>
      <c r="E84" s="39"/>
      <c r="F84" s="27"/>
    </row>
    <row r="85" ht="18" customHeight="1" spans="1:6">
      <c r="A85" s="36" t="s">
        <v>136</v>
      </c>
      <c r="B85" s="27" t="s">
        <v>11</v>
      </c>
      <c r="C85" s="38" t="s">
        <v>11</v>
      </c>
      <c r="D85" s="39"/>
      <c r="E85" s="39"/>
      <c r="F85" s="27"/>
    </row>
    <row r="86" ht="18" customHeight="1" spans="1:6">
      <c r="A86" s="36" t="s">
        <v>143</v>
      </c>
      <c r="B86" s="27" t="s">
        <v>11</v>
      </c>
      <c r="C86" s="38" t="s">
        <v>11</v>
      </c>
      <c r="D86" s="39"/>
      <c r="E86" s="39"/>
      <c r="F86" s="27"/>
    </row>
    <row r="87" ht="18" customHeight="1" spans="1:6">
      <c r="A87" s="36" t="s">
        <v>144</v>
      </c>
      <c r="B87" s="27" t="s">
        <v>11</v>
      </c>
      <c r="C87" s="38" t="s">
        <v>11</v>
      </c>
      <c r="D87" s="39"/>
      <c r="E87" s="39"/>
      <c r="F87" s="27"/>
    </row>
    <row r="88" ht="18" customHeight="1" spans="1:6">
      <c r="A88" s="36" t="s">
        <v>145</v>
      </c>
      <c r="B88" s="27" t="s">
        <v>11</v>
      </c>
      <c r="C88" s="38" t="s">
        <v>11</v>
      </c>
      <c r="D88" s="39"/>
      <c r="E88" s="39"/>
      <c r="F88" s="27"/>
    </row>
    <row r="89" ht="18" customHeight="1" spans="1:6">
      <c r="A89" s="36" t="s">
        <v>146</v>
      </c>
      <c r="B89" s="27" t="s">
        <v>11</v>
      </c>
      <c r="C89" s="38" t="s">
        <v>11</v>
      </c>
      <c r="D89" s="39"/>
      <c r="E89" s="39"/>
      <c r="F89" s="27"/>
    </row>
    <row r="90" ht="18" customHeight="1" spans="1:6">
      <c r="A90" s="36" t="s">
        <v>137</v>
      </c>
      <c r="B90" s="27" t="s">
        <v>11</v>
      </c>
      <c r="C90" s="38" t="s">
        <v>11</v>
      </c>
      <c r="D90" s="39"/>
      <c r="E90" s="39"/>
      <c r="F90" s="27"/>
    </row>
    <row r="91" ht="18" customHeight="1" spans="1:6">
      <c r="A91" s="36" t="s">
        <v>138</v>
      </c>
      <c r="B91" s="27" t="s">
        <v>11</v>
      </c>
      <c r="C91" s="38" t="s">
        <v>11</v>
      </c>
      <c r="D91" s="39"/>
      <c r="E91" s="39"/>
      <c r="F91" s="27"/>
    </row>
    <row r="92" ht="18" customHeight="1" spans="1:6">
      <c r="A92" s="36" t="s">
        <v>139</v>
      </c>
      <c r="B92" s="27" t="s">
        <v>11</v>
      </c>
      <c r="C92" s="38" t="s">
        <v>11</v>
      </c>
      <c r="D92" s="39"/>
      <c r="E92" s="39"/>
      <c r="F92" s="27"/>
    </row>
    <row r="93" ht="18" customHeight="1" spans="1:6">
      <c r="A93" s="36" t="s">
        <v>140</v>
      </c>
      <c r="B93" s="27" t="s">
        <v>11</v>
      </c>
      <c r="C93" s="38" t="s">
        <v>11</v>
      </c>
      <c r="D93" s="39"/>
      <c r="E93" s="39"/>
      <c r="F93" s="27"/>
    </row>
    <row r="94" ht="18" customHeight="1" spans="1:6">
      <c r="A94" s="36" t="s">
        <v>147</v>
      </c>
      <c r="B94">
        <v>63.4</v>
      </c>
      <c r="C94" s="38" t="s">
        <v>11</v>
      </c>
      <c r="D94" s="39"/>
      <c r="E94" s="39"/>
      <c r="F94">
        <v>63.4</v>
      </c>
    </row>
    <row r="95" ht="27" spans="1:6">
      <c r="A95" s="35" t="s">
        <v>148</v>
      </c>
      <c r="B95" s="27" t="s">
        <v>11</v>
      </c>
      <c r="C95" s="27" t="s">
        <v>11</v>
      </c>
      <c r="D95" s="27" t="s">
        <v>11</v>
      </c>
      <c r="E95" s="27" t="s">
        <v>11</v>
      </c>
      <c r="F95" s="27" t="s">
        <v>11</v>
      </c>
    </row>
    <row r="96" ht="18" customHeight="1" spans="1:6">
      <c r="A96" s="36" t="s">
        <v>149</v>
      </c>
      <c r="B96" s="27" t="s">
        <v>11</v>
      </c>
      <c r="C96" s="27" t="s">
        <v>11</v>
      </c>
      <c r="D96" s="27" t="s">
        <v>11</v>
      </c>
      <c r="E96" s="27" t="s">
        <v>11</v>
      </c>
      <c r="F96" s="27"/>
    </row>
    <row r="97" ht="18" customHeight="1" spans="1:6">
      <c r="A97" s="36" t="s">
        <v>150</v>
      </c>
      <c r="B97" s="27" t="s">
        <v>11</v>
      </c>
      <c r="C97" s="27" t="s">
        <v>11</v>
      </c>
      <c r="D97" s="27" t="s">
        <v>11</v>
      </c>
      <c r="E97" s="27" t="s">
        <v>11</v>
      </c>
      <c r="F97" s="27"/>
    </row>
    <row r="98" ht="18" customHeight="1" spans="1:6">
      <c r="A98" s="40" t="s">
        <v>151</v>
      </c>
      <c r="B98" s="27" t="s">
        <v>11</v>
      </c>
      <c r="C98" s="27" t="s">
        <v>11</v>
      </c>
      <c r="D98" s="27" t="s">
        <v>11</v>
      </c>
      <c r="E98" s="27" t="s">
        <v>11</v>
      </c>
      <c r="F98" s="27" t="s">
        <v>11</v>
      </c>
    </row>
    <row r="99" ht="18" customHeight="1" spans="1:6">
      <c r="A99" s="36" t="s">
        <v>149</v>
      </c>
      <c r="B99" s="27" t="s">
        <v>11</v>
      </c>
      <c r="C99" s="38" t="s">
        <v>11</v>
      </c>
      <c r="D99" s="39"/>
      <c r="E99" s="39"/>
      <c r="F99" s="27"/>
    </row>
    <row r="100" ht="18" customHeight="1" spans="1:6">
      <c r="A100" s="36" t="s">
        <v>152</v>
      </c>
      <c r="B100" s="27" t="s">
        <v>11</v>
      </c>
      <c r="C100" s="38" t="s">
        <v>11</v>
      </c>
      <c r="D100" s="39"/>
      <c r="E100" s="39"/>
      <c r="F100" s="27"/>
    </row>
    <row r="101" ht="18" customHeight="1" spans="1:6">
      <c r="A101" s="36" t="s">
        <v>153</v>
      </c>
      <c r="B101" s="27" t="s">
        <v>11</v>
      </c>
      <c r="C101" s="38" t="s">
        <v>11</v>
      </c>
      <c r="D101" s="39"/>
      <c r="E101" s="39"/>
      <c r="F101" s="27"/>
    </row>
    <row r="102" ht="18" customHeight="1" spans="1:6">
      <c r="A102" s="36" t="s">
        <v>154</v>
      </c>
      <c r="B102" s="27" t="s">
        <v>11</v>
      </c>
      <c r="C102" s="38" t="s">
        <v>11</v>
      </c>
      <c r="D102" s="39"/>
      <c r="E102" s="39"/>
      <c r="F102" s="27"/>
    </row>
    <row r="103" ht="18" customHeight="1" spans="1:6">
      <c r="A103" s="36" t="s">
        <v>150</v>
      </c>
      <c r="B103" s="27" t="s">
        <v>11</v>
      </c>
      <c r="C103" s="38" t="s">
        <v>11</v>
      </c>
      <c r="D103" s="39"/>
      <c r="E103" s="39"/>
      <c r="F103" s="27"/>
    </row>
    <row r="104" ht="18" customHeight="1" spans="1:6">
      <c r="A104" s="40" t="s">
        <v>155</v>
      </c>
      <c r="B104" s="27" t="s">
        <v>11</v>
      </c>
      <c r="C104" s="27" t="s">
        <v>11</v>
      </c>
      <c r="D104" s="27" t="s">
        <v>11</v>
      </c>
      <c r="E104" s="27" t="s">
        <v>11</v>
      </c>
      <c r="F104" s="27" t="s">
        <v>11</v>
      </c>
    </row>
    <row r="105" ht="18" customHeight="1" spans="1:6">
      <c r="A105" s="36" t="s">
        <v>156</v>
      </c>
      <c r="B105" s="27" t="s">
        <v>11</v>
      </c>
      <c r="C105" s="27" t="s">
        <v>11</v>
      </c>
      <c r="D105" s="27" t="s">
        <v>11</v>
      </c>
      <c r="E105" s="27" t="s">
        <v>11</v>
      </c>
      <c r="F105" s="27"/>
    </row>
    <row r="106" ht="18" customHeight="1" spans="1:6">
      <c r="A106" s="36" t="s">
        <v>157</v>
      </c>
      <c r="B106" s="27" t="s">
        <v>11</v>
      </c>
      <c r="C106" s="38" t="s">
        <v>11</v>
      </c>
      <c r="D106" s="39"/>
      <c r="E106" s="39"/>
      <c r="F106" s="27"/>
    </row>
    <row r="107" ht="18" customHeight="1" spans="1:6">
      <c r="A107" s="35" t="s">
        <v>158</v>
      </c>
      <c r="B107" s="27" t="s">
        <v>11</v>
      </c>
      <c r="C107" s="27" t="s">
        <v>11</v>
      </c>
      <c r="D107" s="27" t="s">
        <v>11</v>
      </c>
      <c r="E107" s="27" t="s">
        <v>11</v>
      </c>
      <c r="F107" s="27" t="s">
        <v>11</v>
      </c>
    </row>
    <row r="108" ht="18" customHeight="1" spans="1:6">
      <c r="A108" s="36" t="s">
        <v>159</v>
      </c>
      <c r="B108" s="27" t="s">
        <v>11</v>
      </c>
      <c r="C108" s="38" t="s">
        <v>11</v>
      </c>
      <c r="D108" s="39"/>
      <c r="E108" s="39"/>
      <c r="F108" s="27"/>
    </row>
    <row r="109" ht="18" customHeight="1" spans="1:6">
      <c r="A109" s="36" t="s">
        <v>160</v>
      </c>
      <c r="B109" s="27" t="s">
        <v>11</v>
      </c>
      <c r="C109" s="38" t="s">
        <v>11</v>
      </c>
      <c r="D109" s="39"/>
      <c r="E109" s="39"/>
      <c r="F109" s="27"/>
    </row>
    <row r="110" ht="27" spans="1:6">
      <c r="A110" s="36" t="s">
        <v>161</v>
      </c>
      <c r="B110" s="27" t="s">
        <v>11</v>
      </c>
      <c r="C110" s="38" t="s">
        <v>11</v>
      </c>
      <c r="D110" s="39"/>
      <c r="E110" s="39"/>
      <c r="F110" s="27"/>
    </row>
    <row r="111" ht="18" customHeight="1" spans="1:6">
      <c r="A111" s="36" t="s">
        <v>162</v>
      </c>
      <c r="B111" s="27" t="s">
        <v>11</v>
      </c>
      <c r="C111" s="38" t="s">
        <v>11</v>
      </c>
      <c r="D111" s="39"/>
      <c r="E111" s="39"/>
      <c r="F111" s="27"/>
    </row>
    <row r="112" ht="23.25" customHeight="1" spans="1:6">
      <c r="A112" s="41" t="s">
        <v>30</v>
      </c>
      <c r="B112" s="24">
        <f t="shared" ref="B112:F112" si="6">B6+B20+B48+B60+B65+B78+B95+B98+B104+B107</f>
        <v>909.08</v>
      </c>
      <c r="C112" s="24">
        <f t="shared" si="6"/>
        <v>845.68</v>
      </c>
      <c r="D112" s="24">
        <f t="shared" si="6"/>
        <v>694.68</v>
      </c>
      <c r="E112" s="24">
        <f t="shared" si="6"/>
        <v>151</v>
      </c>
      <c r="F112" s="24">
        <f t="shared" si="6"/>
        <v>63.4</v>
      </c>
    </row>
    <row r="113" spans="1:6">
      <c r="A113" s="42" t="s">
        <v>163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" workbookViewId="0">
      <selection activeCell="F10" sqref="F1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68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69</v>
      </c>
      <c r="B3" s="18" t="s">
        <v>26</v>
      </c>
      <c r="C3" s="23" t="s">
        <v>55</v>
      </c>
      <c r="D3" s="23"/>
      <c r="E3" s="23"/>
      <c r="F3" s="34" t="s">
        <v>56</v>
      </c>
    </row>
    <row r="4" ht="21" customHeight="1" spans="1:6">
      <c r="A4" s="34"/>
      <c r="B4" s="22"/>
      <c r="C4" s="23" t="s">
        <v>30</v>
      </c>
      <c r="D4" s="23" t="s">
        <v>60</v>
      </c>
      <c r="E4" s="23" t="s">
        <v>61</v>
      </c>
      <c r="F4" s="23"/>
    </row>
    <row r="5" ht="18" customHeight="1" spans="1:6">
      <c r="A5" s="35" t="s">
        <v>164</v>
      </c>
      <c r="B5" s="27" t="s">
        <v>11</v>
      </c>
      <c r="C5" s="27" t="s">
        <v>11</v>
      </c>
      <c r="D5" s="27" t="s">
        <v>11</v>
      </c>
      <c r="E5" s="27" t="s">
        <v>11</v>
      </c>
      <c r="F5" s="27" t="s">
        <v>11</v>
      </c>
    </row>
    <row r="6" ht="18" customHeight="1" spans="1:6">
      <c r="A6" s="36" t="s">
        <v>165</v>
      </c>
      <c r="B6" s="27" t="s">
        <v>11</v>
      </c>
      <c r="C6" s="27" t="s">
        <v>11</v>
      </c>
      <c r="D6" s="24"/>
      <c r="E6" s="24"/>
      <c r="F6" s="24"/>
    </row>
    <row r="7" ht="18" customHeight="1" spans="1:6">
      <c r="A7" s="36" t="s">
        <v>166</v>
      </c>
      <c r="B7" s="27" t="s">
        <v>11</v>
      </c>
      <c r="C7" s="27" t="s">
        <v>11</v>
      </c>
      <c r="D7" s="24"/>
      <c r="E7" s="24"/>
      <c r="F7" s="24"/>
    </row>
    <row r="8" ht="18" customHeight="1" spans="1:6">
      <c r="A8" s="36" t="s">
        <v>81</v>
      </c>
      <c r="B8" s="27" t="s">
        <v>11</v>
      </c>
      <c r="C8" s="27" t="s">
        <v>11</v>
      </c>
      <c r="D8" s="24"/>
      <c r="E8" s="24"/>
      <c r="F8" s="24"/>
    </row>
    <row r="9" ht="18" customHeight="1" spans="1:6">
      <c r="A9" s="36" t="s">
        <v>83</v>
      </c>
      <c r="B9" s="27" t="s">
        <v>11</v>
      </c>
      <c r="C9" s="27" t="s">
        <v>11</v>
      </c>
      <c r="D9" s="24"/>
      <c r="E9" s="24"/>
      <c r="F9" s="24"/>
    </row>
    <row r="10" ht="18" customHeight="1" spans="1:6">
      <c r="A10" s="35" t="s">
        <v>167</v>
      </c>
      <c r="B10" s="27" t="s">
        <v>11</v>
      </c>
      <c r="C10" s="27" t="s">
        <v>11</v>
      </c>
      <c r="D10" s="27" t="s">
        <v>11</v>
      </c>
      <c r="E10" s="27" t="s">
        <v>11</v>
      </c>
      <c r="F10" s="27" t="s">
        <v>11</v>
      </c>
    </row>
    <row r="11" ht="18" customHeight="1" spans="1:6">
      <c r="A11" s="36" t="s">
        <v>168</v>
      </c>
      <c r="B11" s="27" t="s">
        <v>11</v>
      </c>
      <c r="C11" s="27" t="s">
        <v>11</v>
      </c>
      <c r="D11" s="24"/>
      <c r="E11" s="24"/>
      <c r="F11" s="24"/>
    </row>
    <row r="12" ht="18" customHeight="1" spans="1:6">
      <c r="A12" s="36" t="s">
        <v>98</v>
      </c>
      <c r="B12" s="27" t="s">
        <v>11</v>
      </c>
      <c r="C12" s="27" t="s">
        <v>11</v>
      </c>
      <c r="D12" s="37"/>
      <c r="E12" s="37"/>
      <c r="F12" s="24"/>
    </row>
    <row r="13" ht="18" customHeight="1" spans="1:6">
      <c r="A13" s="36" t="s">
        <v>99</v>
      </c>
      <c r="B13" s="27" t="s">
        <v>11</v>
      </c>
      <c r="C13" s="27" t="s">
        <v>11</v>
      </c>
      <c r="D13" s="37"/>
      <c r="E13" s="37"/>
      <c r="F13" s="24"/>
    </row>
    <row r="14" ht="18" customHeight="1" spans="1:6">
      <c r="A14" s="36" t="s">
        <v>169</v>
      </c>
      <c r="B14" s="27" t="s">
        <v>11</v>
      </c>
      <c r="C14" s="38" t="s">
        <v>11</v>
      </c>
      <c r="D14" s="39"/>
      <c r="E14" s="39"/>
      <c r="F14" s="24"/>
    </row>
    <row r="15" ht="18" customHeight="1" spans="1:6">
      <c r="A15" s="36" t="s">
        <v>105</v>
      </c>
      <c r="B15" s="27" t="s">
        <v>11</v>
      </c>
      <c r="C15" s="27" t="s">
        <v>11</v>
      </c>
      <c r="D15" s="37"/>
      <c r="E15" s="37"/>
      <c r="F15" s="24"/>
    </row>
    <row r="16" ht="18" customHeight="1" spans="1:6">
      <c r="A16" s="36" t="s">
        <v>100</v>
      </c>
      <c r="B16" s="27" t="s">
        <v>11</v>
      </c>
      <c r="C16" s="27" t="s">
        <v>11</v>
      </c>
      <c r="D16" s="37"/>
      <c r="E16" s="37"/>
      <c r="F16" s="24"/>
    </row>
    <row r="17" ht="18" customHeight="1" spans="1:6">
      <c r="A17" t="s">
        <v>170</v>
      </c>
      <c r="B17" s="27" t="s">
        <v>11</v>
      </c>
      <c r="C17" s="38" t="s">
        <v>11</v>
      </c>
      <c r="D17" s="39"/>
      <c r="E17" s="39"/>
      <c r="F17" s="24"/>
    </row>
    <row r="18" ht="18" customHeight="1" spans="1:6">
      <c r="A18" s="36" t="s">
        <v>108</v>
      </c>
      <c r="B18" s="27" t="s">
        <v>11</v>
      </c>
      <c r="C18" s="27" t="s">
        <v>11</v>
      </c>
      <c r="D18" s="24"/>
      <c r="E18" s="24"/>
      <c r="F18" s="24"/>
    </row>
    <row r="19" ht="18" customHeight="1" spans="1:6">
      <c r="A19" s="36" t="s">
        <v>96</v>
      </c>
      <c r="B19" s="27" t="s">
        <v>11</v>
      </c>
      <c r="C19" s="27" t="s">
        <v>11</v>
      </c>
      <c r="D19" s="24"/>
      <c r="E19" s="24"/>
      <c r="F19" s="24"/>
    </row>
    <row r="20" ht="18" customHeight="1" spans="1:6">
      <c r="A20" s="36" t="s">
        <v>111</v>
      </c>
      <c r="B20" s="27" t="s">
        <v>11</v>
      </c>
      <c r="C20" s="27" t="s">
        <v>11</v>
      </c>
      <c r="D20" s="24"/>
      <c r="E20" s="24"/>
      <c r="F20" s="24"/>
    </row>
    <row r="21" ht="18" customHeight="1" spans="1:6">
      <c r="A21" s="35" t="s">
        <v>171</v>
      </c>
      <c r="B21" s="27" t="s">
        <v>11</v>
      </c>
      <c r="C21" s="27" t="s">
        <v>11</v>
      </c>
      <c r="D21" s="27" t="s">
        <v>11</v>
      </c>
      <c r="E21" s="27" t="s">
        <v>11</v>
      </c>
      <c r="F21" s="27" t="s">
        <v>11</v>
      </c>
    </row>
    <row r="22" ht="18" customHeight="1" spans="1:6">
      <c r="A22" s="36" t="s">
        <v>172</v>
      </c>
      <c r="B22" s="27" t="s">
        <v>11</v>
      </c>
      <c r="C22" s="38" t="s">
        <v>11</v>
      </c>
      <c r="D22" s="39"/>
      <c r="E22" s="39"/>
      <c r="F22" s="24"/>
    </row>
    <row r="23" ht="18" customHeight="1" spans="1:6">
      <c r="A23" s="36" t="s">
        <v>133</v>
      </c>
      <c r="B23" s="27" t="s">
        <v>11</v>
      </c>
      <c r="C23" s="38" t="s">
        <v>11</v>
      </c>
      <c r="D23" s="39"/>
      <c r="E23" s="39"/>
      <c r="F23" s="24"/>
    </row>
    <row r="24" ht="18" customHeight="1" spans="1:6">
      <c r="A24" s="36" t="s">
        <v>137</v>
      </c>
      <c r="B24" s="27" t="s">
        <v>11</v>
      </c>
      <c r="C24" s="38" t="s">
        <v>11</v>
      </c>
      <c r="D24" s="39"/>
      <c r="E24" s="39"/>
      <c r="F24" s="24"/>
    </row>
    <row r="25" ht="18" customHeight="1" spans="1:6">
      <c r="A25" s="36" t="s">
        <v>173</v>
      </c>
      <c r="B25" s="27" t="s">
        <v>11</v>
      </c>
      <c r="C25" s="38" t="s">
        <v>11</v>
      </c>
      <c r="D25" s="39"/>
      <c r="E25" s="39"/>
      <c r="F25" s="24"/>
    </row>
    <row r="26" ht="18" customHeight="1" spans="1:6">
      <c r="A26" s="36" t="s">
        <v>174</v>
      </c>
      <c r="B26" s="27" t="s">
        <v>11</v>
      </c>
      <c r="C26" s="38" t="s">
        <v>11</v>
      </c>
      <c r="D26" s="39"/>
      <c r="E26" s="39"/>
      <c r="F26" s="24"/>
    </row>
    <row r="27" ht="18" customHeight="1" spans="1:6">
      <c r="A27" s="36" t="s">
        <v>134</v>
      </c>
      <c r="B27" s="27" t="s">
        <v>11</v>
      </c>
      <c r="C27" s="38" t="s">
        <v>11</v>
      </c>
      <c r="D27" s="39"/>
      <c r="E27" s="39"/>
      <c r="F27" s="24"/>
    </row>
    <row r="28" ht="18" customHeight="1" spans="1:6">
      <c r="A28" s="36" t="s">
        <v>141</v>
      </c>
      <c r="B28" s="27" t="s">
        <v>11</v>
      </c>
      <c r="C28" s="38" t="s">
        <v>11</v>
      </c>
      <c r="D28" s="39"/>
      <c r="E28" s="39"/>
      <c r="F28" s="24"/>
    </row>
    <row r="29" ht="18" customHeight="1" spans="1:6">
      <c r="A29" s="35" t="s">
        <v>175</v>
      </c>
      <c r="B29" s="24">
        <f>SUM(B30:B35)</f>
        <v>63.4</v>
      </c>
      <c r="C29" s="27" t="s">
        <v>11</v>
      </c>
      <c r="D29" s="27" t="s">
        <v>11</v>
      </c>
      <c r="E29" s="27" t="s">
        <v>11</v>
      </c>
      <c r="F29" s="24">
        <f>SUM(F30:F35)</f>
        <v>63.4</v>
      </c>
    </row>
    <row r="30" ht="18" customHeight="1" spans="1:6">
      <c r="A30" s="36" t="s">
        <v>172</v>
      </c>
      <c r="B30" s="27" t="s">
        <v>11</v>
      </c>
      <c r="C30" s="38" t="s">
        <v>11</v>
      </c>
      <c r="D30" s="39"/>
      <c r="E30" s="39"/>
      <c r="F30" s="24"/>
    </row>
    <row r="31" ht="18" customHeight="1" spans="1:6">
      <c r="A31" s="36" t="s">
        <v>133</v>
      </c>
      <c r="B31" s="27" t="s">
        <v>11</v>
      </c>
      <c r="C31" s="38" t="s">
        <v>11</v>
      </c>
      <c r="D31" s="39"/>
      <c r="E31" s="39"/>
      <c r="F31" s="24"/>
    </row>
    <row r="32" ht="18" customHeight="1" spans="1:6">
      <c r="A32" s="36" t="s">
        <v>137</v>
      </c>
      <c r="B32" s="27" t="s">
        <v>11</v>
      </c>
      <c r="C32" s="38" t="s">
        <v>11</v>
      </c>
      <c r="D32" s="39"/>
      <c r="E32" s="39"/>
      <c r="F32" s="24"/>
    </row>
    <row r="33" ht="18" customHeight="1" spans="1:6">
      <c r="A33" s="36" t="s">
        <v>174</v>
      </c>
      <c r="B33" s="27" t="s">
        <v>11</v>
      </c>
      <c r="C33" s="38" t="s">
        <v>11</v>
      </c>
      <c r="D33" s="39"/>
      <c r="E33" s="39"/>
      <c r="F33" s="24"/>
    </row>
    <row r="34" ht="18" customHeight="1" spans="1:6">
      <c r="A34" s="36" t="s">
        <v>134</v>
      </c>
      <c r="B34" s="27" t="s">
        <v>11</v>
      </c>
      <c r="C34" s="38" t="s">
        <v>11</v>
      </c>
      <c r="D34" s="39"/>
      <c r="E34" s="39"/>
      <c r="F34" s="24"/>
    </row>
    <row r="35" ht="18" customHeight="1" spans="1:6">
      <c r="A35" s="36" t="s">
        <v>141</v>
      </c>
      <c r="B35" s="24">
        <v>63.4</v>
      </c>
      <c r="C35" s="38" t="s">
        <v>11</v>
      </c>
      <c r="D35" s="39"/>
      <c r="E35" s="39"/>
      <c r="F35" s="24">
        <v>63.4</v>
      </c>
    </row>
    <row r="36" ht="18" customHeight="1" spans="1:6">
      <c r="A36" s="35" t="s">
        <v>176</v>
      </c>
      <c r="B36" s="27" t="s">
        <v>11</v>
      </c>
      <c r="C36" s="27" t="s">
        <v>11</v>
      </c>
      <c r="D36" s="27" t="s">
        <v>11</v>
      </c>
      <c r="E36" s="27" t="s">
        <v>11</v>
      </c>
      <c r="F36" s="27" t="s">
        <v>11</v>
      </c>
    </row>
    <row r="37" ht="18" customHeight="1" spans="1:6">
      <c r="A37" s="36" t="s">
        <v>177</v>
      </c>
      <c r="B37" s="24">
        <v>694.68</v>
      </c>
      <c r="C37" s="24">
        <v>694.68</v>
      </c>
      <c r="D37" s="24">
        <v>694.68</v>
      </c>
      <c r="E37" s="27" t="s">
        <v>11</v>
      </c>
      <c r="F37" s="27" t="s">
        <v>11</v>
      </c>
    </row>
    <row r="38" ht="18" customHeight="1" spans="1:6">
      <c r="A38" s="36" t="s">
        <v>178</v>
      </c>
      <c r="B38" s="24">
        <v>151</v>
      </c>
      <c r="C38" s="24">
        <v>151</v>
      </c>
      <c r="D38" s="27" t="s">
        <v>11</v>
      </c>
      <c r="E38" s="24">
        <v>151</v>
      </c>
      <c r="F38" s="24"/>
    </row>
    <row r="39" ht="18" customHeight="1" spans="1:6">
      <c r="A39" s="36" t="s">
        <v>179</v>
      </c>
      <c r="B39" s="27" t="s">
        <v>11</v>
      </c>
      <c r="C39" s="27" t="s">
        <v>11</v>
      </c>
      <c r="D39" s="24"/>
      <c r="E39" s="24"/>
      <c r="F39" s="24"/>
    </row>
    <row r="40" ht="18" customHeight="1" spans="1:6">
      <c r="A40" s="35" t="s">
        <v>180</v>
      </c>
      <c r="B40" s="27" t="s">
        <v>11</v>
      </c>
      <c r="C40" s="27" t="s">
        <v>11</v>
      </c>
      <c r="D40" s="27" t="s">
        <v>11</v>
      </c>
      <c r="E40" s="27" t="s">
        <v>11</v>
      </c>
      <c r="F40" s="27" t="s">
        <v>11</v>
      </c>
    </row>
    <row r="41" ht="18" customHeight="1" spans="1:6">
      <c r="A41" s="36" t="s">
        <v>181</v>
      </c>
      <c r="B41" s="27" t="s">
        <v>11</v>
      </c>
      <c r="C41" s="38" t="s">
        <v>11</v>
      </c>
      <c r="D41" s="39"/>
      <c r="E41" s="39"/>
      <c r="F41" s="24"/>
    </row>
    <row r="42" ht="18" customHeight="1" spans="1:6">
      <c r="A42" s="36" t="s">
        <v>182</v>
      </c>
      <c r="B42" s="27" t="s">
        <v>11</v>
      </c>
      <c r="C42" s="38" t="s">
        <v>11</v>
      </c>
      <c r="D42" s="39"/>
      <c r="E42" s="39"/>
      <c r="F42" s="24"/>
    </row>
    <row r="43" ht="18" customHeight="1" spans="1:6">
      <c r="A43" s="40" t="s">
        <v>183</v>
      </c>
      <c r="B43" s="27" t="s">
        <v>11</v>
      </c>
      <c r="C43" s="27" t="s">
        <v>11</v>
      </c>
      <c r="D43" s="27" t="s">
        <v>11</v>
      </c>
      <c r="E43" s="27" t="s">
        <v>11</v>
      </c>
      <c r="F43" s="27" t="s">
        <v>11</v>
      </c>
    </row>
    <row r="44" ht="18" customHeight="1" spans="1:6">
      <c r="A44" s="36" t="s">
        <v>153</v>
      </c>
      <c r="B44" s="27" t="s">
        <v>11</v>
      </c>
      <c r="C44" s="38" t="s">
        <v>11</v>
      </c>
      <c r="D44" s="39"/>
      <c r="E44" s="39"/>
      <c r="F44" s="24"/>
    </row>
    <row r="45" ht="18" customHeight="1" spans="1:6">
      <c r="A45" s="36" t="s">
        <v>154</v>
      </c>
      <c r="B45" s="27" t="s">
        <v>11</v>
      </c>
      <c r="C45" s="38" t="s">
        <v>11</v>
      </c>
      <c r="D45" s="39"/>
      <c r="E45" s="39"/>
      <c r="F45" s="24"/>
    </row>
    <row r="46" ht="18" customHeight="1" spans="1:6">
      <c r="A46" s="36" t="s">
        <v>150</v>
      </c>
      <c r="B46" s="27" t="s">
        <v>11</v>
      </c>
      <c r="C46" s="38" t="s">
        <v>11</v>
      </c>
      <c r="D46" s="39"/>
      <c r="E46" s="39"/>
      <c r="F46" s="24"/>
    </row>
    <row r="47" ht="18" customHeight="1" spans="1:6">
      <c r="A47" s="40" t="s">
        <v>184</v>
      </c>
      <c r="B47" s="27" t="s">
        <v>11</v>
      </c>
      <c r="C47" s="27" t="s">
        <v>11</v>
      </c>
      <c r="D47" s="27" t="s">
        <v>11</v>
      </c>
      <c r="E47" s="27" t="s">
        <v>11</v>
      </c>
      <c r="F47" s="27" t="s">
        <v>11</v>
      </c>
    </row>
    <row r="48" ht="18" customHeight="1" spans="1:6">
      <c r="A48" s="36" t="s">
        <v>185</v>
      </c>
      <c r="B48" s="27" t="s">
        <v>11</v>
      </c>
      <c r="C48" s="27" t="s">
        <v>11</v>
      </c>
      <c r="D48" s="24"/>
      <c r="E48" s="24"/>
      <c r="F48" s="24"/>
    </row>
    <row r="49" ht="18" customHeight="1" spans="1:6">
      <c r="A49" s="36" t="s">
        <v>186</v>
      </c>
      <c r="B49" s="27" t="s">
        <v>11</v>
      </c>
      <c r="C49" s="27" t="s">
        <v>11</v>
      </c>
      <c r="D49" s="24"/>
      <c r="E49" s="24"/>
      <c r="F49" s="24"/>
    </row>
    <row r="50" ht="18" customHeight="1" spans="1:6">
      <c r="A50" s="40" t="s">
        <v>187</v>
      </c>
      <c r="B50" s="27" t="s">
        <v>11</v>
      </c>
      <c r="C50" s="27" t="s">
        <v>11</v>
      </c>
      <c r="D50" s="27" t="s">
        <v>11</v>
      </c>
      <c r="E50" s="27" t="s">
        <v>11</v>
      </c>
      <c r="F50" s="27" t="s">
        <v>11</v>
      </c>
    </row>
    <row r="51" ht="18" customHeight="1" spans="1:6">
      <c r="A51" s="36" t="s">
        <v>188</v>
      </c>
      <c r="B51" s="27" t="s">
        <v>11</v>
      </c>
      <c r="C51" s="38" t="s">
        <v>11</v>
      </c>
      <c r="D51" s="39"/>
      <c r="E51" s="39"/>
      <c r="F51" s="24"/>
    </row>
    <row r="52" ht="18" customHeight="1" spans="1:6">
      <c r="A52" s="36" t="s">
        <v>120</v>
      </c>
      <c r="B52" s="27" t="s">
        <v>11</v>
      </c>
      <c r="C52" s="38" t="s">
        <v>11</v>
      </c>
      <c r="D52" s="39"/>
      <c r="E52" s="39"/>
      <c r="F52" s="24"/>
    </row>
    <row r="53" ht="18" customHeight="1" spans="1:6">
      <c r="A53" s="36" t="s">
        <v>122</v>
      </c>
      <c r="B53" s="27" t="s">
        <v>11</v>
      </c>
      <c r="C53" s="38" t="s">
        <v>11</v>
      </c>
      <c r="D53" s="39"/>
      <c r="E53" s="39"/>
      <c r="F53" s="24"/>
    </row>
    <row r="54" ht="18" customHeight="1" spans="1:6">
      <c r="A54" s="36" t="s">
        <v>189</v>
      </c>
      <c r="B54" s="27" t="s">
        <v>11</v>
      </c>
      <c r="C54" s="27" t="s">
        <v>11</v>
      </c>
      <c r="D54" s="24"/>
      <c r="E54" s="24"/>
      <c r="F54" s="24"/>
    </row>
    <row r="55" ht="18" customHeight="1" spans="1:6">
      <c r="A55" s="36" t="s">
        <v>190</v>
      </c>
      <c r="B55" s="27" t="s">
        <v>11</v>
      </c>
      <c r="C55" s="27" t="s">
        <v>11</v>
      </c>
      <c r="D55" s="24"/>
      <c r="E55" s="24"/>
      <c r="F55" s="24"/>
    </row>
    <row r="56" ht="18" customHeight="1" spans="1:6">
      <c r="A56" s="40" t="s">
        <v>191</v>
      </c>
      <c r="B56" s="27" t="s">
        <v>11</v>
      </c>
      <c r="C56" s="27" t="s">
        <v>11</v>
      </c>
      <c r="D56" s="27" t="s">
        <v>11</v>
      </c>
      <c r="E56" s="27" t="s">
        <v>11</v>
      </c>
      <c r="F56" s="27" t="s">
        <v>11</v>
      </c>
    </row>
    <row r="57" ht="18" customHeight="1" spans="1:6">
      <c r="A57" s="36" t="s">
        <v>156</v>
      </c>
      <c r="B57" s="27" t="s">
        <v>11</v>
      </c>
      <c r="C57" s="27" t="s">
        <v>11</v>
      </c>
      <c r="D57" s="24"/>
      <c r="E57" s="24"/>
      <c r="F57" s="24"/>
    </row>
    <row r="58" ht="18" customHeight="1" spans="1:6">
      <c r="A58" s="36" t="s">
        <v>157</v>
      </c>
      <c r="B58" s="27" t="s">
        <v>11</v>
      </c>
      <c r="C58" s="38" t="s">
        <v>11</v>
      </c>
      <c r="D58" s="39"/>
      <c r="E58" s="39"/>
      <c r="F58" s="24"/>
    </row>
    <row r="59" ht="18" customHeight="1" spans="1:6">
      <c r="A59" s="40" t="s">
        <v>192</v>
      </c>
      <c r="B59" s="27" t="s">
        <v>11</v>
      </c>
      <c r="C59" s="27" t="s">
        <v>11</v>
      </c>
      <c r="D59" s="27" t="s">
        <v>11</v>
      </c>
      <c r="E59" s="27" t="s">
        <v>11</v>
      </c>
      <c r="F59" s="27" t="s">
        <v>11</v>
      </c>
    </row>
    <row r="60" ht="18" customHeight="1" spans="1:6">
      <c r="A60" s="36" t="s">
        <v>125</v>
      </c>
      <c r="B60" s="27" t="s">
        <v>11</v>
      </c>
      <c r="C60" s="38" t="s">
        <v>11</v>
      </c>
      <c r="D60" s="39"/>
      <c r="E60" s="39"/>
      <c r="F60" s="24"/>
    </row>
    <row r="61" ht="18" customHeight="1" spans="1:6">
      <c r="A61" s="36" t="s">
        <v>126</v>
      </c>
      <c r="B61" s="27" t="s">
        <v>11</v>
      </c>
      <c r="C61" s="38" t="s">
        <v>11</v>
      </c>
      <c r="D61" s="39"/>
      <c r="E61" s="39"/>
      <c r="F61" s="24"/>
    </row>
    <row r="62" ht="18" customHeight="1" spans="1:6">
      <c r="A62" s="36" t="s">
        <v>127</v>
      </c>
      <c r="B62" s="27" t="s">
        <v>11</v>
      </c>
      <c r="C62" s="38" t="s">
        <v>11</v>
      </c>
      <c r="D62" s="39"/>
      <c r="E62" s="39"/>
      <c r="F62" s="24"/>
    </row>
    <row r="63" ht="18" customHeight="1" spans="1:6">
      <c r="A63" s="36" t="s">
        <v>128</v>
      </c>
      <c r="B63" s="27" t="s">
        <v>11</v>
      </c>
      <c r="C63" s="38" t="s">
        <v>11</v>
      </c>
      <c r="D63" s="39"/>
      <c r="E63" s="39"/>
      <c r="F63" s="24"/>
    </row>
    <row r="64" ht="18" customHeight="1" spans="1:6">
      <c r="A64" s="40" t="s">
        <v>193</v>
      </c>
      <c r="B64" s="27" t="s">
        <v>11</v>
      </c>
      <c r="C64" s="27" t="s">
        <v>11</v>
      </c>
      <c r="D64" s="27" t="s">
        <v>11</v>
      </c>
      <c r="E64" s="27" t="s">
        <v>11</v>
      </c>
      <c r="F64" s="27" t="s">
        <v>11</v>
      </c>
    </row>
    <row r="65" ht="18" customHeight="1" spans="1:6">
      <c r="A65" s="36" t="s">
        <v>194</v>
      </c>
      <c r="B65" s="27" t="s">
        <v>11</v>
      </c>
      <c r="C65" s="38" t="s">
        <v>11</v>
      </c>
      <c r="D65" s="39"/>
      <c r="E65" s="39"/>
      <c r="F65" s="24"/>
    </row>
    <row r="66" ht="18" customHeight="1" spans="1:6">
      <c r="A66" s="36" t="s">
        <v>195</v>
      </c>
      <c r="B66" s="27" t="s">
        <v>11</v>
      </c>
      <c r="C66" s="38" t="s">
        <v>11</v>
      </c>
      <c r="D66" s="39"/>
      <c r="E66" s="39"/>
      <c r="F66" s="24"/>
    </row>
    <row r="67" ht="18" customHeight="1" spans="1:6">
      <c r="A67" s="35" t="s">
        <v>196</v>
      </c>
      <c r="B67" s="27" t="s">
        <v>11</v>
      </c>
      <c r="C67" s="27" t="s">
        <v>11</v>
      </c>
      <c r="D67" s="27" t="s">
        <v>11</v>
      </c>
      <c r="E67" s="27" t="s">
        <v>11</v>
      </c>
      <c r="F67" s="27" t="s">
        <v>11</v>
      </c>
    </row>
    <row r="68" ht="18" customHeight="1" spans="1:6">
      <c r="A68" s="36" t="s">
        <v>159</v>
      </c>
      <c r="B68" s="27" t="s">
        <v>11</v>
      </c>
      <c r="C68" s="38" t="s">
        <v>11</v>
      </c>
      <c r="D68" s="39"/>
      <c r="E68" s="39"/>
      <c r="F68" s="24"/>
    </row>
    <row r="69" ht="18" customHeight="1" spans="1:6">
      <c r="A69" s="36" t="s">
        <v>160</v>
      </c>
      <c r="B69" s="27" t="s">
        <v>11</v>
      </c>
      <c r="C69" s="38" t="s">
        <v>11</v>
      </c>
      <c r="D69" s="39"/>
      <c r="E69" s="39"/>
      <c r="F69" s="24"/>
    </row>
    <row r="70" ht="18" customHeight="1" spans="1:6">
      <c r="A70" s="36" t="s">
        <v>161</v>
      </c>
      <c r="B70" s="27" t="s">
        <v>11</v>
      </c>
      <c r="C70" s="38" t="s">
        <v>11</v>
      </c>
      <c r="D70" s="39"/>
      <c r="E70" s="39"/>
      <c r="F70" s="24"/>
    </row>
    <row r="71" ht="18" customHeight="1" spans="1:6">
      <c r="A71" s="36" t="s">
        <v>162</v>
      </c>
      <c r="B71" s="27" t="s">
        <v>11</v>
      </c>
      <c r="C71" s="38" t="s">
        <v>11</v>
      </c>
      <c r="D71" s="39"/>
      <c r="E71" s="39"/>
      <c r="F71" s="24"/>
    </row>
    <row r="72" ht="18" customHeight="1" spans="1:6">
      <c r="A72" s="41" t="s">
        <v>30</v>
      </c>
      <c r="B72" s="24">
        <v>909.08</v>
      </c>
      <c r="C72" s="24">
        <v>845.68</v>
      </c>
      <c r="D72" s="24">
        <v>694.68</v>
      </c>
      <c r="E72" s="24">
        <v>151</v>
      </c>
      <c r="F72" s="24">
        <v>63.4</v>
      </c>
    </row>
    <row r="73" spans="1:6">
      <c r="A73" s="42" t="s">
        <v>163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6" sqref="D16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198</v>
      </c>
    </row>
    <row r="5" ht="24" customHeight="1" spans="1:2">
      <c r="A5" s="24" t="s">
        <v>30</v>
      </c>
      <c r="B5" s="27" t="s">
        <v>11</v>
      </c>
    </row>
    <row r="6" ht="24" customHeight="1" spans="1:2">
      <c r="A6" s="28" t="s">
        <v>199</v>
      </c>
      <c r="B6" s="24"/>
    </row>
    <row r="7" ht="24" customHeight="1" spans="1:2">
      <c r="A7" s="28" t="s">
        <v>200</v>
      </c>
      <c r="B7" s="24"/>
    </row>
    <row r="8" ht="24" customHeight="1" spans="1:2">
      <c r="A8" s="28" t="s">
        <v>201</v>
      </c>
      <c r="B8" s="27" t="s">
        <v>11</v>
      </c>
    </row>
    <row r="9" ht="24" customHeight="1" spans="1:2">
      <c r="A9" s="28" t="s">
        <v>202</v>
      </c>
      <c r="B9" s="24"/>
    </row>
    <row r="10" ht="24" customHeight="1" spans="1:2">
      <c r="A10" s="28" t="s">
        <v>203</v>
      </c>
      <c r="B10" s="24"/>
    </row>
    <row r="11" ht="30.75" customHeight="1" spans="1:2">
      <c r="A11" s="29" t="s">
        <v>204</v>
      </c>
      <c r="B11" s="29"/>
    </row>
    <row r="12" ht="30.75" customHeight="1" spans="1:2">
      <c r="A12" s="30" t="s">
        <v>205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30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209</v>
      </c>
      <c r="B4" s="4"/>
      <c r="C4" s="5"/>
      <c r="D4" s="6"/>
      <c r="E4" s="6"/>
      <c r="F4" s="6"/>
      <c r="G4" s="7"/>
      <c r="H4" s="4" t="s">
        <v>210</v>
      </c>
      <c r="I4" s="4"/>
      <c r="J4" s="4"/>
      <c r="K4" s="4"/>
      <c r="L4" s="4"/>
      <c r="M4" s="4"/>
      <c r="N4" s="4"/>
    </row>
    <row r="5" ht="36.75" customHeight="1" spans="1:14">
      <c r="A5" s="4" t="s">
        <v>211</v>
      </c>
      <c r="B5" s="4"/>
      <c r="C5" s="5" t="s">
        <v>212</v>
      </c>
      <c r="D5" s="6"/>
      <c r="E5" s="6"/>
      <c r="F5" s="6"/>
      <c r="G5" s="6"/>
      <c r="H5" s="4" t="s">
        <v>213</v>
      </c>
      <c r="I5" s="4"/>
      <c r="J5" s="4"/>
      <c r="K5" s="4"/>
      <c r="L5" s="5"/>
      <c r="M5" s="6"/>
      <c r="N5" s="7"/>
    </row>
    <row r="6" ht="25.5" customHeight="1" spans="1:14">
      <c r="A6" s="8" t="s">
        <v>214</v>
      </c>
      <c r="B6" s="9"/>
      <c r="C6" s="10" t="s">
        <v>215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217</v>
      </c>
      <c r="B8" s="4"/>
      <c r="C8" s="4"/>
      <c r="D8" s="4"/>
      <c r="E8" s="4" t="s">
        <v>218</v>
      </c>
      <c r="F8" s="4"/>
      <c r="G8" s="4"/>
      <c r="H8" s="4"/>
      <c r="I8" s="4"/>
      <c r="J8" s="4"/>
      <c r="K8" s="4"/>
      <c r="L8" s="4"/>
      <c r="M8" s="4"/>
      <c r="N8" s="14" t="s">
        <v>219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220</v>
      </c>
      <c r="B10" s="13"/>
      <c r="C10" s="13"/>
      <c r="D10" s="13"/>
      <c r="E10" s="4" t="s">
        <v>221</v>
      </c>
      <c r="F10" s="4"/>
      <c r="G10" s="4" t="s">
        <v>222</v>
      </c>
      <c r="H10" s="4"/>
      <c r="I10" s="4"/>
      <c r="J10" s="4"/>
      <c r="K10" s="4" t="s">
        <v>223</v>
      </c>
      <c r="L10" s="4"/>
      <c r="M10" s="4"/>
      <c r="N10" s="4" t="s">
        <v>224</v>
      </c>
    </row>
    <row r="11" ht="21" customHeight="1" spans="1:14">
      <c r="A11" s="13"/>
      <c r="B11" s="13"/>
      <c r="C11" s="13"/>
      <c r="D11" s="13"/>
      <c r="E11" s="4" t="s">
        <v>225</v>
      </c>
      <c r="F11" s="4"/>
      <c r="G11" s="4" t="s">
        <v>226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230</v>
      </c>
      <c r="F19" s="4"/>
      <c r="G19" s="4" t="s">
        <v>231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2022-09-09T05:30:04Z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